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D4" i="1"/>
  <c r="E3" i="1"/>
  <c r="D3" i="1"/>
</calcChain>
</file>

<file path=xl/sharedStrings.xml><?xml version="1.0" encoding="utf-8"?>
<sst xmlns="http://schemas.openxmlformats.org/spreadsheetml/2006/main" count="141" uniqueCount="17">
  <si>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</si>
  <si>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</si>
  <si>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</si>
  <si>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</si>
  <si>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</si>
  <si>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</si>
  <si>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</si>
  <si>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</si>
  <si>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</si>
  <si>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</si>
  <si>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</si>
  <si>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</si>
  <si>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</si>
  <si>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_x0007_</t>
  </si>
  <si>
    <t>00001W</t>
  </si>
  <si>
    <t>EastNAD83Z7</t>
  </si>
  <si>
    <t>NorthNAD83Z7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</si>
</sst>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tabSelected="1" workbookViewId="0"/>
  </sheetViews>
  <sheetFormatPr defaultRowHeight="14.5" x14ac:dyDescent="0.35"/>
  <cols>
    <col min="1" max="3" width="8.7265625" style="1"/>
    <col min="4" max="4" width="13.54296875" style="1" customWidth="1"/>
    <col min="5" max="5" width="13.5429687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15</v>
      </c>
      <c r="E1" s="2" t="s">
        <v>16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</row>
    <row r="2" spans="1:26" x14ac:dyDescent="0.35">
      <c r="A2" s="1">
        <v>125417</v>
      </c>
      <c r="B2" s="1" t="s">
        <v>14</v>
      </c>
      <c r="C2" s="1">
        <v>0</v>
      </c>
      <c r="D2" s="1">
        <v>628000</v>
      </c>
      <c r="E2" s="2">
        <v>7116000</v>
      </c>
      <c r="F2" s="1">
        <v>56973.5</v>
      </c>
      <c r="G2" s="1">
        <v>99</v>
      </c>
      <c r="H2" s="1" t="s">
        <v>12</v>
      </c>
      <c r="I2" s="1">
        <v>21.4</v>
      </c>
      <c r="J2" s="1">
        <v>16.899999999999999</v>
      </c>
      <c r="K2" s="1">
        <v>-2.5</v>
      </c>
      <c r="L2" s="1">
        <v>19</v>
      </c>
      <c r="M2" s="1">
        <v>9</v>
      </c>
      <c r="N2" s="1">
        <v>3.11</v>
      </c>
      <c r="O2" s="1">
        <v>24</v>
      </c>
      <c r="P2" s="1">
        <v>15.3</v>
      </c>
      <c r="Q2" s="1">
        <v>0</v>
      </c>
      <c r="R2" s="1">
        <v>22</v>
      </c>
      <c r="S2" s="1">
        <v>6</v>
      </c>
      <c r="T2" s="1">
        <v>1.48</v>
      </c>
      <c r="U2" s="1">
        <v>24.8</v>
      </c>
      <c r="V2" s="1">
        <v>-32.4</v>
      </c>
      <c r="W2" s="1">
        <v>1.5</v>
      </c>
      <c r="X2" s="1">
        <v>22</v>
      </c>
      <c r="Y2" s="1">
        <v>-4</v>
      </c>
      <c r="Z2" s="1">
        <v>5.72</v>
      </c>
    </row>
    <row r="3" spans="1:26" x14ac:dyDescent="0.35">
      <c r="A3" s="1">
        <v>125547</v>
      </c>
      <c r="B3" s="1" t="s">
        <v>14</v>
      </c>
      <c r="C3" s="1">
        <v>12.5</v>
      </c>
      <c r="D3" s="1">
        <f>D2</f>
        <v>628000</v>
      </c>
      <c r="E3" s="2">
        <f>E2-12.5</f>
        <v>7115987.5</v>
      </c>
      <c r="F3" s="1">
        <v>56971.22</v>
      </c>
      <c r="G3" s="1">
        <v>99</v>
      </c>
      <c r="H3" s="1" t="s">
        <v>12</v>
      </c>
      <c r="I3" s="1">
        <v>21.4</v>
      </c>
      <c r="J3" s="1">
        <v>31.7</v>
      </c>
      <c r="K3" s="1">
        <v>-7.2</v>
      </c>
      <c r="L3" s="1">
        <v>39</v>
      </c>
      <c r="M3" s="1">
        <v>10</v>
      </c>
      <c r="N3" s="1">
        <v>2.87</v>
      </c>
      <c r="O3" s="1">
        <v>24</v>
      </c>
      <c r="P3" s="1">
        <v>19.600000000000001</v>
      </c>
      <c r="Q3" s="1">
        <v>-3.7</v>
      </c>
      <c r="R3" s="1">
        <v>43</v>
      </c>
      <c r="S3" s="1">
        <v>12</v>
      </c>
      <c r="T3" s="1">
        <v>1.44</v>
      </c>
      <c r="U3" s="1">
        <v>24.8</v>
      </c>
      <c r="V3" s="1">
        <v>-27.4</v>
      </c>
      <c r="W3" s="1">
        <v>-2.2999999999999998</v>
      </c>
      <c r="X3" s="1">
        <v>46</v>
      </c>
      <c r="Y3" s="1">
        <v>-3</v>
      </c>
      <c r="Z3" s="1">
        <v>5.77</v>
      </c>
    </row>
    <row r="4" spans="1:26" x14ac:dyDescent="0.35">
      <c r="A4" s="1">
        <v>125702</v>
      </c>
      <c r="B4" s="1" t="s">
        <v>14</v>
      </c>
      <c r="C4" s="1">
        <v>25</v>
      </c>
      <c r="D4" s="1">
        <f t="shared" ref="D4:D58" si="0">D3</f>
        <v>628000</v>
      </c>
      <c r="E4" s="2">
        <f t="shared" ref="E4:E58" si="1">E3-12.5</f>
        <v>7115975</v>
      </c>
      <c r="F4" s="1">
        <v>56969.77</v>
      </c>
      <c r="G4" s="1">
        <v>99</v>
      </c>
      <c r="H4" s="1" t="s">
        <v>12</v>
      </c>
      <c r="I4" s="1">
        <v>21.4</v>
      </c>
      <c r="J4" s="1">
        <v>-18</v>
      </c>
      <c r="K4" s="1">
        <v>-5.9</v>
      </c>
      <c r="L4" s="1">
        <v>86</v>
      </c>
      <c r="M4" s="1">
        <v>40</v>
      </c>
      <c r="N4" s="1">
        <v>3.4</v>
      </c>
      <c r="O4" s="1">
        <v>24</v>
      </c>
      <c r="P4" s="1">
        <v>-18.899999999999999</v>
      </c>
      <c r="Q4" s="1">
        <v>-2.2000000000000002</v>
      </c>
      <c r="R4" s="1">
        <v>89</v>
      </c>
      <c r="S4" s="1">
        <v>19</v>
      </c>
      <c r="T4" s="1">
        <v>1.46</v>
      </c>
      <c r="U4" s="1">
        <v>24.8</v>
      </c>
      <c r="V4" s="1">
        <v>-25.1</v>
      </c>
      <c r="W4" s="1">
        <v>0.7</v>
      </c>
      <c r="X4" s="1">
        <v>90</v>
      </c>
      <c r="Y4" s="1">
        <v>-28</v>
      </c>
      <c r="Z4" s="1">
        <v>5.85</v>
      </c>
    </row>
    <row r="5" spans="1:26" x14ac:dyDescent="0.35">
      <c r="A5" s="1">
        <v>125838</v>
      </c>
      <c r="B5" s="1" t="s">
        <v>14</v>
      </c>
      <c r="C5" s="1">
        <v>37.5</v>
      </c>
      <c r="D5" s="1">
        <f t="shared" si="0"/>
        <v>628000</v>
      </c>
      <c r="E5" s="2">
        <f t="shared" si="1"/>
        <v>7115962.5</v>
      </c>
      <c r="F5" s="1">
        <v>56971.94</v>
      </c>
      <c r="G5" s="1">
        <v>99</v>
      </c>
      <c r="H5" s="1" t="s">
        <v>12</v>
      </c>
      <c r="I5" s="1">
        <v>21.4</v>
      </c>
      <c r="J5" s="1">
        <v>-20.8</v>
      </c>
      <c r="K5" s="1">
        <v>-8.5</v>
      </c>
      <c r="L5" s="1">
        <v>23</v>
      </c>
      <c r="M5" s="1">
        <v>48</v>
      </c>
      <c r="N5" s="1">
        <v>1.9</v>
      </c>
      <c r="O5" s="1">
        <v>24</v>
      </c>
      <c r="P5" s="1">
        <v>-33.9</v>
      </c>
      <c r="Q5" s="1">
        <v>9.6</v>
      </c>
      <c r="R5" s="1">
        <v>18</v>
      </c>
      <c r="S5" s="1">
        <v>3</v>
      </c>
      <c r="T5" s="1">
        <v>0.59</v>
      </c>
      <c r="U5" s="1">
        <v>24.8</v>
      </c>
      <c r="V5" s="1">
        <v>-20.7</v>
      </c>
      <c r="W5" s="1">
        <v>2.1</v>
      </c>
      <c r="X5" s="1">
        <v>50</v>
      </c>
      <c r="Y5" s="1">
        <v>-11</v>
      </c>
      <c r="Z5" s="1">
        <v>6.36</v>
      </c>
    </row>
    <row r="6" spans="1:26" x14ac:dyDescent="0.35">
      <c r="A6" s="1">
        <v>130029</v>
      </c>
      <c r="B6" s="1" t="s">
        <v>14</v>
      </c>
      <c r="C6" s="1">
        <v>50</v>
      </c>
      <c r="D6" s="1">
        <f t="shared" si="0"/>
        <v>628000</v>
      </c>
      <c r="E6" s="2">
        <f t="shared" si="1"/>
        <v>7115950</v>
      </c>
      <c r="F6" s="1">
        <v>56971.85</v>
      </c>
      <c r="G6" s="1">
        <v>99</v>
      </c>
      <c r="H6" s="1" t="s">
        <v>12</v>
      </c>
      <c r="I6" s="1">
        <v>21.4</v>
      </c>
      <c r="J6" s="1">
        <v>-20</v>
      </c>
      <c r="K6" s="1">
        <v>-4.3</v>
      </c>
      <c r="L6" s="1">
        <v>14</v>
      </c>
      <c r="M6" s="1">
        <v>127</v>
      </c>
      <c r="N6" s="1">
        <v>2.2999999999999998</v>
      </c>
      <c r="O6" s="1">
        <v>24</v>
      </c>
      <c r="P6" s="1">
        <v>-10.4</v>
      </c>
      <c r="Q6" s="1">
        <v>-1.3</v>
      </c>
      <c r="R6" s="1">
        <v>78</v>
      </c>
      <c r="S6" s="1">
        <v>26</v>
      </c>
      <c r="T6" s="1">
        <v>1.32</v>
      </c>
      <c r="U6" s="1">
        <v>24.8</v>
      </c>
      <c r="V6" s="1">
        <v>-19.5</v>
      </c>
      <c r="W6" s="1">
        <v>4.0999999999999996</v>
      </c>
      <c r="X6" s="1">
        <v>51</v>
      </c>
      <c r="Y6" s="1">
        <v>-9</v>
      </c>
      <c r="Z6" s="1">
        <v>6.37</v>
      </c>
    </row>
    <row r="7" spans="1:26" x14ac:dyDescent="0.35">
      <c r="A7" s="1">
        <v>130126</v>
      </c>
      <c r="B7" s="1" t="s">
        <v>14</v>
      </c>
      <c r="C7" s="1">
        <v>62.5</v>
      </c>
      <c r="D7" s="1">
        <f t="shared" si="0"/>
        <v>628000</v>
      </c>
      <c r="E7" s="2">
        <f t="shared" si="1"/>
        <v>7115937.5</v>
      </c>
      <c r="F7" s="1">
        <v>56968.24</v>
      </c>
      <c r="G7" s="1">
        <v>99</v>
      </c>
      <c r="H7" s="1" t="s">
        <v>12</v>
      </c>
      <c r="I7" s="1">
        <v>21.4</v>
      </c>
      <c r="J7" s="1">
        <v>-14.8</v>
      </c>
      <c r="K7" s="1">
        <v>0</v>
      </c>
      <c r="L7" s="1">
        <v>24</v>
      </c>
      <c r="M7" s="1">
        <v>87</v>
      </c>
      <c r="N7" s="1">
        <v>3.24</v>
      </c>
      <c r="O7" s="1">
        <v>24</v>
      </c>
      <c r="P7" s="1">
        <v>-25.6</v>
      </c>
      <c r="Q7" s="1">
        <v>6</v>
      </c>
      <c r="R7" s="1">
        <v>40</v>
      </c>
      <c r="S7" s="1">
        <v>4</v>
      </c>
      <c r="T7" s="1">
        <v>0.64</v>
      </c>
      <c r="U7" s="1">
        <v>24.8</v>
      </c>
      <c r="V7" s="1">
        <v>-19.399999999999999</v>
      </c>
      <c r="W7" s="1">
        <v>3.9</v>
      </c>
      <c r="X7" s="1">
        <v>45</v>
      </c>
      <c r="Y7" s="1">
        <v>-16</v>
      </c>
      <c r="Z7" s="1">
        <v>5.97</v>
      </c>
    </row>
    <row r="8" spans="1:26" x14ac:dyDescent="0.35">
      <c r="A8" s="1">
        <v>130220</v>
      </c>
      <c r="B8" s="1" t="s">
        <v>14</v>
      </c>
      <c r="C8" s="1">
        <v>75</v>
      </c>
      <c r="D8" s="1">
        <f t="shared" si="0"/>
        <v>628000</v>
      </c>
      <c r="E8" s="2">
        <f t="shared" si="1"/>
        <v>7115925</v>
      </c>
      <c r="F8" s="1">
        <v>56968.52</v>
      </c>
      <c r="G8" s="1">
        <v>99</v>
      </c>
      <c r="H8" s="1" t="s">
        <v>12</v>
      </c>
      <c r="I8" s="1">
        <v>21.4</v>
      </c>
      <c r="J8" s="1">
        <v>-15.9</v>
      </c>
      <c r="K8" s="1">
        <v>0.7</v>
      </c>
      <c r="L8" s="1">
        <v>21</v>
      </c>
      <c r="M8" s="1">
        <v>87</v>
      </c>
      <c r="N8" s="1">
        <v>3.21</v>
      </c>
      <c r="O8" s="1">
        <v>24</v>
      </c>
      <c r="P8" s="1">
        <v>-27.7</v>
      </c>
      <c r="Q8" s="1">
        <v>4.3</v>
      </c>
      <c r="R8" s="1">
        <v>77</v>
      </c>
      <c r="S8" s="1">
        <v>12</v>
      </c>
      <c r="T8" s="1">
        <v>0.62</v>
      </c>
      <c r="U8" s="1">
        <v>24.8</v>
      </c>
      <c r="V8" s="1">
        <v>-18.600000000000001</v>
      </c>
      <c r="W8" s="1">
        <v>2.8</v>
      </c>
      <c r="X8" s="1">
        <v>97</v>
      </c>
      <c r="Y8" s="1">
        <v>-32</v>
      </c>
      <c r="Z8" s="1">
        <v>6.32</v>
      </c>
    </row>
    <row r="9" spans="1:26" x14ac:dyDescent="0.35">
      <c r="A9" s="1">
        <v>130302</v>
      </c>
      <c r="B9" s="1" t="s">
        <v>14</v>
      </c>
      <c r="C9" s="1">
        <v>87.5</v>
      </c>
      <c r="D9" s="1">
        <f t="shared" si="0"/>
        <v>628000</v>
      </c>
      <c r="E9" s="2">
        <f t="shared" si="1"/>
        <v>7115912.5</v>
      </c>
      <c r="F9" s="1">
        <v>56966.95</v>
      </c>
      <c r="G9" s="1">
        <v>99</v>
      </c>
      <c r="H9" s="1" t="s">
        <v>12</v>
      </c>
      <c r="I9" s="1">
        <v>21.4</v>
      </c>
      <c r="J9" s="1">
        <v>-12</v>
      </c>
      <c r="K9" s="1">
        <v>-1.8</v>
      </c>
      <c r="L9" s="1">
        <v>2</v>
      </c>
      <c r="M9" s="1">
        <v>90</v>
      </c>
      <c r="N9" s="1">
        <v>3.22</v>
      </c>
      <c r="O9" s="1">
        <v>24</v>
      </c>
      <c r="P9" s="1">
        <v>-8.1999999999999993</v>
      </c>
      <c r="Q9" s="1">
        <v>-9</v>
      </c>
      <c r="R9" s="1">
        <v>127</v>
      </c>
      <c r="S9" s="1">
        <v>68</v>
      </c>
      <c r="T9" s="1">
        <v>1.1399999999999999</v>
      </c>
      <c r="U9" s="1">
        <v>24.8</v>
      </c>
      <c r="V9" s="1">
        <v>-21</v>
      </c>
      <c r="W9" s="1">
        <v>4.4000000000000004</v>
      </c>
      <c r="X9" s="1">
        <v>52</v>
      </c>
      <c r="Y9" s="1">
        <v>-6</v>
      </c>
      <c r="Z9" s="1">
        <v>6.49</v>
      </c>
    </row>
    <row r="10" spans="1:26" x14ac:dyDescent="0.35">
      <c r="A10" s="1">
        <v>130414</v>
      </c>
      <c r="B10" s="1" t="s">
        <v>14</v>
      </c>
      <c r="C10" s="1">
        <v>100</v>
      </c>
      <c r="D10" s="1">
        <f t="shared" si="0"/>
        <v>628000</v>
      </c>
      <c r="E10" s="2">
        <f t="shared" si="1"/>
        <v>7115900</v>
      </c>
      <c r="F10" s="1">
        <v>56968.15</v>
      </c>
      <c r="G10" s="1">
        <v>99</v>
      </c>
      <c r="H10" s="1" t="s">
        <v>12</v>
      </c>
      <c r="I10" s="1">
        <v>21.4</v>
      </c>
      <c r="J10" s="1">
        <v>-12.1</v>
      </c>
      <c r="K10" s="1">
        <v>-0.5</v>
      </c>
      <c r="L10" s="1">
        <v>22</v>
      </c>
      <c r="M10" s="1">
        <v>90</v>
      </c>
      <c r="N10" s="1">
        <v>3.32</v>
      </c>
      <c r="O10" s="1">
        <v>24</v>
      </c>
      <c r="P10" s="1">
        <v>0.9</v>
      </c>
      <c r="Q10" s="1">
        <v>-2.2999999999999998</v>
      </c>
      <c r="R10" s="1">
        <v>89</v>
      </c>
      <c r="S10" s="1">
        <v>21</v>
      </c>
      <c r="T10" s="1">
        <v>1.45</v>
      </c>
      <c r="U10" s="1">
        <v>24.8</v>
      </c>
      <c r="V10" s="1">
        <v>-23.4</v>
      </c>
      <c r="W10" s="1">
        <v>2</v>
      </c>
      <c r="X10" s="1">
        <v>49</v>
      </c>
      <c r="Y10" s="1">
        <v>-15</v>
      </c>
      <c r="Z10" s="1">
        <v>6.32</v>
      </c>
    </row>
    <row r="11" spans="1:26" x14ac:dyDescent="0.35">
      <c r="A11" s="1">
        <v>130520</v>
      </c>
      <c r="B11" s="1" t="s">
        <v>14</v>
      </c>
      <c r="C11" s="1">
        <v>112.5</v>
      </c>
      <c r="D11" s="1">
        <f t="shared" si="0"/>
        <v>628000</v>
      </c>
      <c r="E11" s="2">
        <f t="shared" si="1"/>
        <v>7115887.5</v>
      </c>
      <c r="F11" s="1">
        <v>56974.98</v>
      </c>
      <c r="G11" s="1">
        <v>99</v>
      </c>
      <c r="H11" s="1" t="s">
        <v>12</v>
      </c>
      <c r="I11" s="1">
        <v>21.4</v>
      </c>
      <c r="J11" s="1">
        <v>-13.8</v>
      </c>
      <c r="K11" s="1">
        <v>0.9</v>
      </c>
      <c r="L11" s="1">
        <v>10</v>
      </c>
      <c r="M11" s="1">
        <v>89</v>
      </c>
      <c r="N11" s="1">
        <v>3.2</v>
      </c>
      <c r="O11" s="1">
        <v>24</v>
      </c>
      <c r="P11" s="1">
        <v>-31.7</v>
      </c>
      <c r="Q11" s="1">
        <v>7.2</v>
      </c>
      <c r="R11" s="1">
        <v>37</v>
      </c>
      <c r="S11" s="1">
        <v>5</v>
      </c>
      <c r="T11" s="1">
        <v>0.6</v>
      </c>
      <c r="U11" s="1">
        <v>24.8</v>
      </c>
      <c r="V11" s="1">
        <v>-26.4</v>
      </c>
      <c r="W11" s="1">
        <v>-1.2</v>
      </c>
      <c r="X11" s="1">
        <v>96</v>
      </c>
      <c r="Y11" s="1">
        <v>-32</v>
      </c>
      <c r="Z11" s="1">
        <v>6.27</v>
      </c>
    </row>
    <row r="12" spans="1:26" x14ac:dyDescent="0.35">
      <c r="A12" s="1">
        <v>130605</v>
      </c>
      <c r="B12" s="1" t="s">
        <v>14</v>
      </c>
      <c r="C12" s="1">
        <v>125</v>
      </c>
      <c r="D12" s="1">
        <f t="shared" si="0"/>
        <v>628000</v>
      </c>
      <c r="E12" s="2">
        <f t="shared" si="1"/>
        <v>7115875</v>
      </c>
      <c r="F12" s="1">
        <v>52448.28</v>
      </c>
      <c r="G12" s="1">
        <v>0</v>
      </c>
      <c r="H12" s="1" t="s">
        <v>12</v>
      </c>
      <c r="I12" s="1">
        <v>21.4</v>
      </c>
      <c r="J12" s="1">
        <v>-14.3</v>
      </c>
      <c r="K12" s="1">
        <v>0.6</v>
      </c>
      <c r="L12" s="1">
        <v>2</v>
      </c>
      <c r="M12" s="1">
        <v>88</v>
      </c>
      <c r="N12" s="1">
        <v>3.17</v>
      </c>
      <c r="O12" s="1">
        <v>24</v>
      </c>
      <c r="P12" s="1">
        <v>-28.5</v>
      </c>
      <c r="Q12" s="1">
        <v>-3.1</v>
      </c>
      <c r="R12" s="1">
        <v>72</v>
      </c>
      <c r="S12" s="1">
        <v>15</v>
      </c>
      <c r="T12" s="1">
        <v>0.57999999999999996</v>
      </c>
      <c r="U12" s="1">
        <v>24.8</v>
      </c>
      <c r="V12" s="1">
        <v>-29.3</v>
      </c>
      <c r="W12" s="1">
        <v>1.4</v>
      </c>
      <c r="X12" s="1">
        <v>50</v>
      </c>
      <c r="Y12" s="1">
        <v>-16</v>
      </c>
      <c r="Z12" s="1">
        <v>6.48</v>
      </c>
    </row>
    <row r="13" spans="1:26" x14ac:dyDescent="0.35">
      <c r="A13" s="1">
        <v>130653</v>
      </c>
      <c r="B13" s="1" t="s">
        <v>14</v>
      </c>
      <c r="C13" s="1">
        <v>137.5</v>
      </c>
      <c r="D13" s="1">
        <f t="shared" si="0"/>
        <v>628000</v>
      </c>
      <c r="E13" s="2">
        <f t="shared" si="1"/>
        <v>7115862.5</v>
      </c>
      <c r="F13" s="1">
        <v>49866.78</v>
      </c>
      <c r="G13" s="1">
        <v>0</v>
      </c>
      <c r="H13" s="1" t="s">
        <v>12</v>
      </c>
      <c r="I13" s="1">
        <v>21.4</v>
      </c>
      <c r="J13" s="1">
        <v>-15.2</v>
      </c>
      <c r="K13" s="1">
        <v>-2.2000000000000002</v>
      </c>
      <c r="L13" s="1">
        <v>-29</v>
      </c>
      <c r="M13" s="1">
        <v>87</v>
      </c>
      <c r="N13" s="1">
        <v>3.29</v>
      </c>
      <c r="O13" s="1">
        <v>24</v>
      </c>
      <c r="P13" s="1">
        <v>-36.700000000000003</v>
      </c>
      <c r="Q13" s="1">
        <v>0.6</v>
      </c>
      <c r="R13" s="1">
        <v>64</v>
      </c>
      <c r="S13" s="1">
        <v>22</v>
      </c>
      <c r="T13" s="1">
        <v>0.54</v>
      </c>
      <c r="U13" s="1">
        <v>24.8</v>
      </c>
      <c r="V13" s="1">
        <v>-31.6</v>
      </c>
      <c r="W13" s="1">
        <v>1</v>
      </c>
      <c r="X13" s="1">
        <v>49</v>
      </c>
      <c r="Y13" s="1">
        <v>-5</v>
      </c>
      <c r="Z13" s="1">
        <v>6.13</v>
      </c>
    </row>
    <row r="14" spans="1:26" x14ac:dyDescent="0.35">
      <c r="A14" s="1">
        <v>130756</v>
      </c>
      <c r="B14" s="1" t="s">
        <v>14</v>
      </c>
      <c r="C14" s="1">
        <v>150</v>
      </c>
      <c r="D14" s="1">
        <f t="shared" si="0"/>
        <v>628000</v>
      </c>
      <c r="E14" s="2">
        <f t="shared" si="1"/>
        <v>7115850</v>
      </c>
      <c r="F14" s="1">
        <v>51547.61</v>
      </c>
      <c r="G14" s="1">
        <v>99</v>
      </c>
      <c r="H14" s="1" t="s">
        <v>12</v>
      </c>
      <c r="I14" s="1">
        <v>21.4</v>
      </c>
      <c r="J14" s="1">
        <v>-9.4</v>
      </c>
      <c r="K14" s="1">
        <v>-3.3</v>
      </c>
      <c r="L14" s="1">
        <v>18</v>
      </c>
      <c r="M14" s="1">
        <v>92</v>
      </c>
      <c r="N14" s="1">
        <v>3.35</v>
      </c>
      <c r="O14" s="1">
        <v>24</v>
      </c>
      <c r="P14" s="1">
        <v>10.1</v>
      </c>
      <c r="Q14" s="1">
        <v>-10.5</v>
      </c>
      <c r="R14" s="1">
        <v>127</v>
      </c>
      <c r="S14" s="1">
        <v>75</v>
      </c>
      <c r="T14" s="1">
        <v>1.17</v>
      </c>
      <c r="U14" s="1">
        <v>24.8</v>
      </c>
      <c r="V14" s="1">
        <v>-29.8</v>
      </c>
      <c r="W14" s="1">
        <v>-4.4000000000000004</v>
      </c>
      <c r="X14" s="1">
        <v>49</v>
      </c>
      <c r="Y14" s="1">
        <v>-17</v>
      </c>
      <c r="Z14" s="1">
        <v>6.43</v>
      </c>
    </row>
    <row r="15" spans="1:26" x14ac:dyDescent="0.35">
      <c r="A15" s="1">
        <v>130935</v>
      </c>
      <c r="B15" s="1" t="s">
        <v>14</v>
      </c>
      <c r="C15" s="1">
        <v>162.5</v>
      </c>
      <c r="D15" s="1">
        <f t="shared" si="0"/>
        <v>628000</v>
      </c>
      <c r="E15" s="2">
        <f t="shared" si="1"/>
        <v>7115837.5</v>
      </c>
      <c r="F15" s="1">
        <v>56870.18</v>
      </c>
      <c r="G15" s="1">
        <v>96</v>
      </c>
      <c r="H15" s="1" t="s">
        <v>12</v>
      </c>
      <c r="I15" s="1">
        <v>21.4</v>
      </c>
      <c r="J15" s="1">
        <v>-14.2</v>
      </c>
      <c r="K15" s="1">
        <v>-2</v>
      </c>
      <c r="L15" s="1">
        <v>8</v>
      </c>
      <c r="M15" s="1">
        <v>44</v>
      </c>
      <c r="N15" s="1">
        <v>3.19</v>
      </c>
      <c r="O15" s="1">
        <v>24</v>
      </c>
      <c r="P15" s="1">
        <v>-37.9</v>
      </c>
      <c r="Q15" s="1">
        <v>-1.1000000000000001</v>
      </c>
      <c r="R15" s="1">
        <v>36</v>
      </c>
      <c r="S15" s="1">
        <v>2</v>
      </c>
      <c r="T15" s="1">
        <v>0.57999999999999996</v>
      </c>
      <c r="U15" s="1">
        <v>24.8</v>
      </c>
      <c r="V15" s="1">
        <v>-32.200000000000003</v>
      </c>
      <c r="W15" s="1">
        <v>-2.7</v>
      </c>
      <c r="X15" s="1">
        <v>45</v>
      </c>
      <c r="Y15" s="1">
        <v>-24</v>
      </c>
      <c r="Z15" s="1">
        <v>6.38</v>
      </c>
    </row>
    <row r="16" spans="1:26" x14ac:dyDescent="0.35">
      <c r="A16" s="1">
        <v>131041</v>
      </c>
      <c r="B16" s="1" t="s">
        <v>14</v>
      </c>
      <c r="C16" s="1">
        <v>175</v>
      </c>
      <c r="D16" s="1">
        <f t="shared" si="0"/>
        <v>628000</v>
      </c>
      <c r="E16" s="2">
        <f t="shared" si="1"/>
        <v>7115825</v>
      </c>
      <c r="F16" s="1">
        <v>56966.55</v>
      </c>
      <c r="G16" s="1">
        <v>99</v>
      </c>
      <c r="H16" s="1" t="s">
        <v>12</v>
      </c>
      <c r="I16" s="1">
        <v>21.4</v>
      </c>
      <c r="J16" s="1">
        <v>-11.8</v>
      </c>
      <c r="K16" s="1">
        <v>-5.9</v>
      </c>
      <c r="L16" s="1">
        <v>34</v>
      </c>
      <c r="M16" s="1">
        <v>86</v>
      </c>
      <c r="N16" s="1">
        <v>3.32</v>
      </c>
      <c r="O16" s="1">
        <v>24</v>
      </c>
      <c r="P16" s="1">
        <v>14</v>
      </c>
      <c r="Q16" s="1">
        <v>-12.8</v>
      </c>
      <c r="R16" s="1">
        <v>127</v>
      </c>
      <c r="S16" s="1">
        <v>66</v>
      </c>
      <c r="T16" s="1">
        <v>1.1299999999999999</v>
      </c>
      <c r="U16" s="1">
        <v>24.8</v>
      </c>
      <c r="V16" s="1">
        <v>-30.7</v>
      </c>
      <c r="W16" s="1">
        <v>-4.0999999999999996</v>
      </c>
      <c r="X16" s="1">
        <v>81</v>
      </c>
      <c r="Y16" s="1">
        <v>-45</v>
      </c>
      <c r="Z16" s="1">
        <v>5.74</v>
      </c>
    </row>
    <row r="17" spans="1:26" x14ac:dyDescent="0.35">
      <c r="A17" s="1">
        <v>131226</v>
      </c>
      <c r="B17" s="1" t="s">
        <v>14</v>
      </c>
      <c r="C17" s="1">
        <v>187.5</v>
      </c>
      <c r="D17" s="1">
        <f t="shared" si="0"/>
        <v>628000</v>
      </c>
      <c r="E17" s="2">
        <f t="shared" si="1"/>
        <v>7115812.5</v>
      </c>
      <c r="F17" s="1">
        <v>56965.5</v>
      </c>
      <c r="G17" s="1">
        <v>99</v>
      </c>
      <c r="H17" s="1" t="s">
        <v>12</v>
      </c>
      <c r="I17" s="1">
        <v>21.4</v>
      </c>
      <c r="J17" s="1">
        <v>-10.4</v>
      </c>
      <c r="K17" s="1">
        <v>-6.3</v>
      </c>
      <c r="L17" s="1">
        <v>8</v>
      </c>
      <c r="M17" s="1">
        <v>90</v>
      </c>
      <c r="N17" s="1">
        <v>3.23</v>
      </c>
      <c r="O17" s="1">
        <v>24</v>
      </c>
      <c r="P17" s="1">
        <v>3.2</v>
      </c>
      <c r="Q17" s="1">
        <v>-2.8</v>
      </c>
      <c r="R17" s="1">
        <v>98</v>
      </c>
      <c r="S17" s="1">
        <v>27</v>
      </c>
      <c r="T17" s="1">
        <v>1.62</v>
      </c>
      <c r="U17" s="1">
        <v>24.8</v>
      </c>
      <c r="V17" s="1">
        <v>-28</v>
      </c>
      <c r="W17" s="1">
        <v>-1.6</v>
      </c>
      <c r="X17" s="1">
        <v>97</v>
      </c>
      <c r="Y17" s="1">
        <v>-34</v>
      </c>
      <c r="Z17" s="1">
        <v>6.36</v>
      </c>
    </row>
    <row r="18" spans="1:26" x14ac:dyDescent="0.35">
      <c r="A18" s="1">
        <v>131347</v>
      </c>
      <c r="B18" s="1" t="s">
        <v>14</v>
      </c>
      <c r="C18" s="1">
        <v>200</v>
      </c>
      <c r="D18" s="1">
        <f t="shared" si="0"/>
        <v>628000</v>
      </c>
      <c r="E18" s="2">
        <f t="shared" si="1"/>
        <v>7115800</v>
      </c>
      <c r="F18" s="1">
        <v>56965.59</v>
      </c>
      <c r="G18" s="1">
        <v>99</v>
      </c>
      <c r="H18" s="1" t="s">
        <v>12</v>
      </c>
      <c r="I18" s="1">
        <v>21.4</v>
      </c>
      <c r="J18" s="1">
        <v>-10.6</v>
      </c>
      <c r="K18" s="1">
        <v>-6</v>
      </c>
      <c r="L18" s="1">
        <v>11</v>
      </c>
      <c r="M18" s="1">
        <v>86</v>
      </c>
      <c r="N18" s="1">
        <v>3.1</v>
      </c>
      <c r="O18" s="1">
        <v>24</v>
      </c>
      <c r="P18" s="1">
        <v>-42.9</v>
      </c>
      <c r="Q18" s="1">
        <v>9.3000000000000007</v>
      </c>
      <c r="R18" s="1">
        <v>16</v>
      </c>
      <c r="S18" s="1">
        <v>0</v>
      </c>
      <c r="T18" s="1">
        <v>0.52</v>
      </c>
      <c r="U18" s="1">
        <v>24.8</v>
      </c>
      <c r="V18" s="1">
        <v>-32.9</v>
      </c>
      <c r="W18" s="1">
        <v>3</v>
      </c>
      <c r="X18" s="1">
        <v>42</v>
      </c>
      <c r="Y18" s="1">
        <v>-25</v>
      </c>
      <c r="Z18" s="1">
        <v>6.1</v>
      </c>
    </row>
    <row r="19" spans="1:26" x14ac:dyDescent="0.35">
      <c r="A19" s="1">
        <v>131456</v>
      </c>
      <c r="B19" s="1" t="s">
        <v>14</v>
      </c>
      <c r="C19" s="1">
        <v>212.5</v>
      </c>
      <c r="D19" s="1">
        <f t="shared" si="0"/>
        <v>628000</v>
      </c>
      <c r="E19" s="2">
        <f t="shared" si="1"/>
        <v>7115787.5</v>
      </c>
      <c r="F19" s="1">
        <v>56968.27</v>
      </c>
      <c r="G19" s="1">
        <v>99</v>
      </c>
      <c r="H19" s="1" t="s">
        <v>12</v>
      </c>
      <c r="I19" s="1">
        <v>21.4</v>
      </c>
      <c r="J19" s="1">
        <v>-8.6999999999999993</v>
      </c>
      <c r="K19" s="1">
        <v>-5.6</v>
      </c>
      <c r="L19" s="1">
        <v>-27</v>
      </c>
      <c r="M19" s="1">
        <v>82</v>
      </c>
      <c r="N19" s="1">
        <v>3.11</v>
      </c>
      <c r="O19" s="1">
        <v>24</v>
      </c>
      <c r="P19" s="1">
        <v>-40.6</v>
      </c>
      <c r="Q19" s="1">
        <v>2.1</v>
      </c>
      <c r="R19" s="1">
        <v>32</v>
      </c>
      <c r="S19" s="1">
        <v>8</v>
      </c>
      <c r="T19" s="1">
        <v>0.53</v>
      </c>
      <c r="U19" s="1">
        <v>24.8</v>
      </c>
      <c r="V19" s="1">
        <v>-33.200000000000003</v>
      </c>
      <c r="W19" s="1">
        <v>-0.2</v>
      </c>
      <c r="X19" s="1">
        <v>92</v>
      </c>
      <c r="Y19" s="1">
        <v>-23</v>
      </c>
      <c r="Z19" s="1">
        <v>5.87</v>
      </c>
    </row>
    <row r="20" spans="1:26" x14ac:dyDescent="0.35">
      <c r="A20" s="1">
        <v>131626</v>
      </c>
      <c r="B20" s="1" t="s">
        <v>14</v>
      </c>
      <c r="C20" s="1">
        <v>225</v>
      </c>
      <c r="D20" s="1">
        <f t="shared" si="0"/>
        <v>628000</v>
      </c>
      <c r="E20" s="2">
        <f t="shared" si="1"/>
        <v>7115775</v>
      </c>
      <c r="F20" s="1">
        <v>56965.45</v>
      </c>
      <c r="G20" s="1">
        <v>99</v>
      </c>
      <c r="H20" s="1" t="s">
        <v>12</v>
      </c>
      <c r="I20" s="1">
        <v>21.4</v>
      </c>
      <c r="J20" s="1">
        <v>-2.4</v>
      </c>
      <c r="K20" s="1">
        <v>-7.7</v>
      </c>
      <c r="L20" s="1">
        <v>3</v>
      </c>
      <c r="M20" s="1">
        <v>85</v>
      </c>
      <c r="N20" s="1">
        <v>3.04</v>
      </c>
      <c r="O20" s="1">
        <v>24</v>
      </c>
      <c r="P20" s="1">
        <v>24.2</v>
      </c>
      <c r="Q20" s="1">
        <v>-13.5</v>
      </c>
      <c r="R20" s="1">
        <v>127</v>
      </c>
      <c r="S20" s="1">
        <v>70</v>
      </c>
      <c r="T20" s="1">
        <v>1.1499999999999999</v>
      </c>
      <c r="U20" s="1">
        <v>24.8</v>
      </c>
      <c r="V20" s="1">
        <v>-33.4</v>
      </c>
      <c r="W20" s="1">
        <v>1.9</v>
      </c>
      <c r="X20" s="1">
        <v>45</v>
      </c>
      <c r="Y20" s="1">
        <v>-15</v>
      </c>
      <c r="Z20" s="1">
        <v>5.96</v>
      </c>
    </row>
    <row r="21" spans="1:26" x14ac:dyDescent="0.35">
      <c r="A21" s="1">
        <v>131729</v>
      </c>
      <c r="B21" s="1" t="s">
        <v>14</v>
      </c>
      <c r="C21" s="1">
        <v>237.5</v>
      </c>
      <c r="D21" s="1">
        <f t="shared" si="0"/>
        <v>628000</v>
      </c>
      <c r="E21" s="2">
        <f t="shared" si="1"/>
        <v>7115762.5</v>
      </c>
      <c r="F21" s="1">
        <v>56963.12</v>
      </c>
      <c r="G21" s="1">
        <v>99</v>
      </c>
      <c r="H21" s="1" t="s">
        <v>12</v>
      </c>
      <c r="I21" s="1">
        <v>21.4</v>
      </c>
      <c r="J21" s="1">
        <v>-0.2</v>
      </c>
      <c r="K21" s="1">
        <v>-8.1</v>
      </c>
      <c r="L21" s="1">
        <v>8</v>
      </c>
      <c r="M21" s="1">
        <v>86</v>
      </c>
      <c r="N21" s="1">
        <v>3.09</v>
      </c>
      <c r="O21" s="1">
        <v>24</v>
      </c>
      <c r="P21" s="1">
        <v>11</v>
      </c>
      <c r="Q21" s="1">
        <v>-3.8</v>
      </c>
      <c r="R21" s="1">
        <v>89</v>
      </c>
      <c r="S21" s="1">
        <v>26</v>
      </c>
      <c r="T21" s="1">
        <v>1.48</v>
      </c>
      <c r="U21" s="1">
        <v>24.8</v>
      </c>
      <c r="V21" s="1">
        <v>-32.700000000000003</v>
      </c>
      <c r="W21" s="1">
        <v>-0.2</v>
      </c>
      <c r="X21" s="1">
        <v>87</v>
      </c>
      <c r="Y21" s="1">
        <v>-28</v>
      </c>
      <c r="Z21" s="1">
        <v>5.64</v>
      </c>
    </row>
    <row r="22" spans="1:26" x14ac:dyDescent="0.35">
      <c r="A22" s="1">
        <v>131820</v>
      </c>
      <c r="B22" s="1" t="s">
        <v>14</v>
      </c>
      <c r="C22" s="1">
        <v>250</v>
      </c>
      <c r="D22" s="1">
        <f t="shared" si="0"/>
        <v>628000</v>
      </c>
      <c r="E22" s="2">
        <f t="shared" si="1"/>
        <v>7115750</v>
      </c>
      <c r="F22" s="1">
        <v>56963.73</v>
      </c>
      <c r="G22" s="1">
        <v>99</v>
      </c>
      <c r="H22" s="1" t="s">
        <v>12</v>
      </c>
      <c r="I22" s="1">
        <v>21.4</v>
      </c>
      <c r="J22" s="1">
        <v>0.1</v>
      </c>
      <c r="K22" s="1">
        <v>-10</v>
      </c>
      <c r="L22" s="1">
        <v>-2</v>
      </c>
      <c r="M22" s="1">
        <v>82</v>
      </c>
      <c r="N22" s="1">
        <v>2.92</v>
      </c>
      <c r="O22" s="1">
        <v>24</v>
      </c>
      <c r="P22" s="1">
        <v>4.0999999999999996</v>
      </c>
      <c r="Q22" s="1">
        <v>-1.1000000000000001</v>
      </c>
      <c r="R22" s="1">
        <v>49</v>
      </c>
      <c r="S22" s="1">
        <v>13</v>
      </c>
      <c r="T22" s="1">
        <v>1.61</v>
      </c>
      <c r="U22" s="1">
        <v>24.8</v>
      </c>
      <c r="V22" s="1">
        <v>-32.200000000000003</v>
      </c>
      <c r="W22" s="1">
        <v>3.3</v>
      </c>
      <c r="X22" s="1">
        <v>91</v>
      </c>
      <c r="Y22" s="1">
        <v>-23</v>
      </c>
      <c r="Z22" s="1">
        <v>5.82</v>
      </c>
    </row>
    <row r="23" spans="1:26" x14ac:dyDescent="0.35">
      <c r="A23" s="1">
        <v>131932</v>
      </c>
      <c r="B23" s="1" t="s">
        <v>14</v>
      </c>
      <c r="C23" s="1">
        <v>262.5</v>
      </c>
      <c r="D23" s="1">
        <f t="shared" si="0"/>
        <v>628000</v>
      </c>
      <c r="E23" s="2">
        <f t="shared" si="1"/>
        <v>7115737.5</v>
      </c>
      <c r="F23" s="1">
        <v>56964.800000000003</v>
      </c>
      <c r="G23" s="1">
        <v>99</v>
      </c>
      <c r="H23" s="1" t="s">
        <v>12</v>
      </c>
      <c r="I23" s="1">
        <v>21.4</v>
      </c>
      <c r="J23" s="1">
        <v>-1.5</v>
      </c>
      <c r="K23" s="1">
        <v>-9.4</v>
      </c>
      <c r="L23" s="1">
        <v>-9</v>
      </c>
      <c r="M23" s="1">
        <v>78</v>
      </c>
      <c r="N23" s="1">
        <v>2.81</v>
      </c>
      <c r="O23" s="1">
        <v>24</v>
      </c>
      <c r="P23" s="1">
        <v>-38.6</v>
      </c>
      <c r="Q23" s="1">
        <v>-0.8</v>
      </c>
      <c r="R23" s="1">
        <v>30</v>
      </c>
      <c r="S23" s="1">
        <v>5</v>
      </c>
      <c r="T23" s="1">
        <v>0.48</v>
      </c>
      <c r="U23" s="1">
        <v>24.8</v>
      </c>
      <c r="V23" s="1">
        <v>-35</v>
      </c>
      <c r="W23" s="1">
        <v>4.4000000000000004</v>
      </c>
      <c r="X23" s="1">
        <v>41</v>
      </c>
      <c r="Y23" s="1">
        <v>-16</v>
      </c>
      <c r="Z23" s="1">
        <v>5.5</v>
      </c>
    </row>
    <row r="24" spans="1:26" x14ac:dyDescent="0.35">
      <c r="A24" s="1">
        <v>132038</v>
      </c>
      <c r="B24" s="1" t="s">
        <v>14</v>
      </c>
      <c r="C24" s="1">
        <v>275</v>
      </c>
      <c r="D24" s="1">
        <f t="shared" si="0"/>
        <v>628000</v>
      </c>
      <c r="E24" s="2">
        <f t="shared" si="1"/>
        <v>7115725</v>
      </c>
      <c r="F24" s="1">
        <v>56964.95</v>
      </c>
      <c r="G24" s="1">
        <v>99</v>
      </c>
      <c r="H24" s="1" t="s">
        <v>12</v>
      </c>
      <c r="I24" s="1">
        <v>21.4</v>
      </c>
      <c r="J24" s="1">
        <v>1.9</v>
      </c>
      <c r="K24" s="1">
        <v>-11.9</v>
      </c>
      <c r="L24" s="1">
        <v>4</v>
      </c>
      <c r="M24" s="1">
        <v>78</v>
      </c>
      <c r="N24" s="1">
        <v>2.81</v>
      </c>
      <c r="O24" s="1">
        <v>24</v>
      </c>
      <c r="P24" s="1">
        <v>23.9</v>
      </c>
      <c r="Q24" s="1">
        <v>-11.1</v>
      </c>
      <c r="R24" s="1">
        <v>127</v>
      </c>
      <c r="S24" s="1">
        <v>69</v>
      </c>
      <c r="T24" s="1">
        <v>1.1499999999999999</v>
      </c>
      <c r="U24" s="1">
        <v>24.8</v>
      </c>
      <c r="V24" s="1">
        <v>-30</v>
      </c>
      <c r="W24" s="1">
        <v>-1.9</v>
      </c>
      <c r="X24" s="1">
        <v>87</v>
      </c>
      <c r="Y24" s="1">
        <v>-29</v>
      </c>
      <c r="Z24" s="1">
        <v>5.67</v>
      </c>
    </row>
    <row r="25" spans="1:26" x14ac:dyDescent="0.35">
      <c r="A25" s="1">
        <v>132202</v>
      </c>
      <c r="B25" s="1" t="s">
        <v>14</v>
      </c>
      <c r="C25" s="1">
        <v>287.5</v>
      </c>
      <c r="D25" s="1">
        <f t="shared" si="0"/>
        <v>628000</v>
      </c>
      <c r="E25" s="2">
        <f t="shared" si="1"/>
        <v>7115712.5</v>
      </c>
      <c r="F25" s="1">
        <v>56964.95</v>
      </c>
      <c r="G25" s="1">
        <v>99</v>
      </c>
      <c r="H25" s="1" t="s">
        <v>12</v>
      </c>
      <c r="I25" s="1">
        <v>21.4</v>
      </c>
      <c r="J25" s="1">
        <v>10.9</v>
      </c>
      <c r="K25" s="1">
        <v>-12.7</v>
      </c>
      <c r="L25" s="1">
        <v>3</v>
      </c>
      <c r="M25" s="1">
        <v>77</v>
      </c>
      <c r="N25" s="1">
        <v>2.77</v>
      </c>
      <c r="O25" s="1">
        <v>24</v>
      </c>
      <c r="P25" s="1">
        <v>28.5</v>
      </c>
      <c r="Q25" s="1">
        <v>-3.4</v>
      </c>
      <c r="R25" s="1">
        <v>92</v>
      </c>
      <c r="S25" s="1">
        <v>31</v>
      </c>
      <c r="T25" s="1">
        <v>1.55</v>
      </c>
      <c r="U25" s="1">
        <v>24.8</v>
      </c>
      <c r="V25" s="1">
        <v>-28.2</v>
      </c>
      <c r="W25" s="1">
        <v>0.3</v>
      </c>
      <c r="X25" s="1">
        <v>87</v>
      </c>
      <c r="Y25" s="1">
        <v>-24</v>
      </c>
      <c r="Z25" s="1">
        <v>5.61</v>
      </c>
    </row>
    <row r="26" spans="1:26" x14ac:dyDescent="0.35">
      <c r="A26" s="1">
        <v>132405</v>
      </c>
      <c r="B26" s="1" t="s">
        <v>14</v>
      </c>
      <c r="C26" s="1">
        <v>300</v>
      </c>
      <c r="D26" s="1">
        <f t="shared" si="0"/>
        <v>628000</v>
      </c>
      <c r="E26" s="2">
        <f t="shared" si="1"/>
        <v>7115700</v>
      </c>
      <c r="F26" s="1">
        <v>56963.94</v>
      </c>
      <c r="G26" s="1">
        <v>99</v>
      </c>
      <c r="H26" s="1" t="s">
        <v>12</v>
      </c>
      <c r="I26" s="1">
        <v>21.4</v>
      </c>
      <c r="J26" s="1">
        <v>5</v>
      </c>
      <c r="K26" s="1">
        <v>-10.1</v>
      </c>
      <c r="L26" s="1">
        <v>-4</v>
      </c>
      <c r="M26" s="1">
        <v>73</v>
      </c>
      <c r="N26" s="1">
        <v>2.62</v>
      </c>
      <c r="O26" s="1">
        <v>24</v>
      </c>
      <c r="P26" s="1">
        <v>-34.700000000000003</v>
      </c>
      <c r="Q26" s="1">
        <v>7.8</v>
      </c>
      <c r="R26" s="1">
        <v>14</v>
      </c>
      <c r="S26" s="1">
        <v>0</v>
      </c>
      <c r="T26" s="1">
        <v>0.44</v>
      </c>
      <c r="U26" s="1">
        <v>24.8</v>
      </c>
      <c r="V26" s="1">
        <v>-28.7</v>
      </c>
      <c r="W26" s="1">
        <v>0.7</v>
      </c>
      <c r="X26" s="1">
        <v>75</v>
      </c>
      <c r="Y26" s="1">
        <v>-40</v>
      </c>
      <c r="Z26" s="1">
        <v>5.24</v>
      </c>
    </row>
    <row r="27" spans="1:26" x14ac:dyDescent="0.35">
      <c r="A27" s="1">
        <v>132532</v>
      </c>
      <c r="B27" s="1" t="s">
        <v>14</v>
      </c>
      <c r="C27" s="1">
        <v>312.5</v>
      </c>
      <c r="D27" s="1">
        <f t="shared" si="0"/>
        <v>628000</v>
      </c>
      <c r="E27" s="2">
        <f t="shared" si="1"/>
        <v>7115687.5</v>
      </c>
      <c r="F27" s="1">
        <v>56965.440000000002</v>
      </c>
      <c r="G27" s="1">
        <v>99</v>
      </c>
      <c r="H27" s="1" t="s">
        <v>12</v>
      </c>
      <c r="I27" s="1">
        <v>21.4</v>
      </c>
      <c r="J27" s="1">
        <v>9.1999999999999993</v>
      </c>
      <c r="K27" s="1">
        <v>-7.4</v>
      </c>
      <c r="L27" s="1">
        <v>-36</v>
      </c>
      <c r="M27" s="1">
        <v>66</v>
      </c>
      <c r="N27" s="1">
        <v>2.7</v>
      </c>
      <c r="O27" s="1">
        <v>24</v>
      </c>
      <c r="P27" s="1">
        <v>-27.8</v>
      </c>
      <c r="Q27" s="1">
        <v>5.7</v>
      </c>
      <c r="R27" s="1">
        <v>25</v>
      </c>
      <c r="S27" s="1">
        <v>6</v>
      </c>
      <c r="T27" s="1">
        <v>0.42</v>
      </c>
      <c r="U27" s="1">
        <v>24.8</v>
      </c>
      <c r="V27" s="1">
        <v>-29.9</v>
      </c>
      <c r="W27" s="1">
        <v>7.7</v>
      </c>
      <c r="X27" s="1">
        <v>86</v>
      </c>
      <c r="Y27" s="1">
        <v>-12</v>
      </c>
      <c r="Z27" s="1">
        <v>5.34</v>
      </c>
    </row>
    <row r="28" spans="1:26" x14ac:dyDescent="0.35">
      <c r="A28" s="1">
        <v>132650</v>
      </c>
      <c r="B28" s="1" t="s">
        <v>14</v>
      </c>
      <c r="C28" s="1">
        <v>325</v>
      </c>
      <c r="D28" s="1">
        <f t="shared" si="0"/>
        <v>628000</v>
      </c>
      <c r="E28" s="2">
        <f t="shared" si="1"/>
        <v>7115675</v>
      </c>
      <c r="F28" s="1">
        <v>56960.43</v>
      </c>
      <c r="G28" s="1">
        <v>99</v>
      </c>
      <c r="H28" s="1" t="s">
        <v>12</v>
      </c>
      <c r="I28" s="1">
        <v>21.4</v>
      </c>
      <c r="J28" s="1">
        <v>9.8000000000000007</v>
      </c>
      <c r="K28" s="1">
        <v>-12.7</v>
      </c>
      <c r="L28" s="1">
        <v>1</v>
      </c>
      <c r="M28" s="1">
        <v>73</v>
      </c>
      <c r="N28" s="1">
        <v>2.62</v>
      </c>
      <c r="O28" s="1">
        <v>24</v>
      </c>
      <c r="P28" s="1">
        <v>-25.3</v>
      </c>
      <c r="Q28" s="1">
        <v>-2.5</v>
      </c>
      <c r="R28" s="1">
        <v>60</v>
      </c>
      <c r="S28" s="1">
        <v>0</v>
      </c>
      <c r="T28" s="1">
        <v>0.48</v>
      </c>
      <c r="U28" s="1">
        <v>24.8</v>
      </c>
      <c r="V28" s="1">
        <v>-24.3</v>
      </c>
      <c r="W28" s="1">
        <v>3.3</v>
      </c>
      <c r="X28" s="1">
        <v>72</v>
      </c>
      <c r="Y28" s="1">
        <v>-40</v>
      </c>
      <c r="Z28" s="1">
        <v>5.12</v>
      </c>
    </row>
    <row r="29" spans="1:26" x14ac:dyDescent="0.35">
      <c r="A29" s="1">
        <v>132817</v>
      </c>
      <c r="B29" s="1" t="s">
        <v>14</v>
      </c>
      <c r="C29" s="1">
        <v>337.5</v>
      </c>
      <c r="D29" s="1">
        <f t="shared" si="0"/>
        <v>628000</v>
      </c>
      <c r="E29" s="2">
        <f t="shared" si="1"/>
        <v>7115662.5</v>
      </c>
      <c r="F29" s="1">
        <v>56965.02</v>
      </c>
      <c r="G29" s="1">
        <v>99</v>
      </c>
      <c r="H29" s="1" t="s">
        <v>12</v>
      </c>
      <c r="I29" s="1">
        <v>21.4</v>
      </c>
      <c r="J29" s="1">
        <v>19.600000000000001</v>
      </c>
      <c r="K29" s="1">
        <v>-7.9</v>
      </c>
      <c r="L29" s="1">
        <v>31</v>
      </c>
      <c r="M29" s="1">
        <v>75</v>
      </c>
      <c r="N29" s="1">
        <v>2.9</v>
      </c>
      <c r="O29" s="1">
        <v>24</v>
      </c>
      <c r="P29" s="1">
        <v>33.299999999999997</v>
      </c>
      <c r="Q29" s="1">
        <v>-9.8000000000000007</v>
      </c>
      <c r="R29" s="1">
        <v>127</v>
      </c>
      <c r="S29" s="1">
        <v>72</v>
      </c>
      <c r="T29" s="1">
        <v>1.1599999999999999</v>
      </c>
      <c r="U29" s="1">
        <v>24.8</v>
      </c>
      <c r="V29" s="1">
        <v>-21</v>
      </c>
      <c r="W29" s="1">
        <v>3.1</v>
      </c>
      <c r="X29" s="1">
        <v>66</v>
      </c>
      <c r="Y29" s="1">
        <v>-41</v>
      </c>
      <c r="Z29" s="1">
        <v>4.84</v>
      </c>
    </row>
    <row r="30" spans="1:26" x14ac:dyDescent="0.35">
      <c r="A30" s="1">
        <v>132929</v>
      </c>
      <c r="B30" s="1" t="s">
        <v>14</v>
      </c>
      <c r="C30" s="1">
        <v>350</v>
      </c>
      <c r="D30" s="1">
        <f t="shared" si="0"/>
        <v>628000</v>
      </c>
      <c r="E30" s="2">
        <f t="shared" si="1"/>
        <v>7115650</v>
      </c>
      <c r="F30" s="1">
        <v>56965.26</v>
      </c>
      <c r="G30" s="1">
        <v>99</v>
      </c>
      <c r="H30" s="1" t="s">
        <v>12</v>
      </c>
      <c r="I30" s="1">
        <v>21.4</v>
      </c>
      <c r="J30" s="1">
        <v>19.7</v>
      </c>
      <c r="K30" s="1">
        <v>-5</v>
      </c>
      <c r="L30" s="1">
        <v>-8</v>
      </c>
      <c r="M30" s="1">
        <v>70</v>
      </c>
      <c r="N30" s="1">
        <v>2.5099999999999998</v>
      </c>
      <c r="O30" s="1">
        <v>24</v>
      </c>
      <c r="P30" s="1">
        <v>-16.2</v>
      </c>
      <c r="Q30" s="1">
        <v>2.2000000000000002</v>
      </c>
      <c r="R30" s="1">
        <v>27</v>
      </c>
      <c r="S30" s="1">
        <v>1</v>
      </c>
      <c r="T30" s="1">
        <v>0.43</v>
      </c>
      <c r="U30" s="1">
        <v>24.8</v>
      </c>
      <c r="V30" s="1">
        <v>-22.7</v>
      </c>
      <c r="W30" s="1">
        <v>7.9</v>
      </c>
      <c r="X30" s="1">
        <v>80</v>
      </c>
      <c r="Y30" s="1">
        <v>-37</v>
      </c>
      <c r="Z30" s="1">
        <v>5.43</v>
      </c>
    </row>
    <row r="31" spans="1:26" x14ac:dyDescent="0.35">
      <c r="A31" s="1">
        <v>133050</v>
      </c>
      <c r="B31" s="1" t="s">
        <v>14</v>
      </c>
      <c r="C31" s="1">
        <v>362.5</v>
      </c>
      <c r="D31" s="1">
        <f t="shared" si="0"/>
        <v>628000</v>
      </c>
      <c r="E31" s="2">
        <f t="shared" si="1"/>
        <v>7115637.5</v>
      </c>
      <c r="F31" s="1">
        <v>56964.84</v>
      </c>
      <c r="G31" s="1">
        <v>99</v>
      </c>
      <c r="H31" s="1" t="s">
        <v>12</v>
      </c>
      <c r="I31" s="1">
        <v>21.4</v>
      </c>
      <c r="J31" s="1">
        <v>22.9</v>
      </c>
      <c r="K31" s="1">
        <v>-6</v>
      </c>
      <c r="L31" s="1">
        <v>14</v>
      </c>
      <c r="M31" s="1">
        <v>68</v>
      </c>
      <c r="N31" s="1">
        <v>2.4900000000000002</v>
      </c>
      <c r="O31" s="1">
        <v>24</v>
      </c>
      <c r="P31" s="1">
        <v>-10.6</v>
      </c>
      <c r="Q31" s="1">
        <v>2.8</v>
      </c>
      <c r="R31" s="1">
        <v>59</v>
      </c>
      <c r="S31" s="1">
        <v>-3</v>
      </c>
      <c r="T31" s="1">
        <v>0.46</v>
      </c>
      <c r="U31" s="1">
        <v>24.8</v>
      </c>
      <c r="V31" s="1">
        <v>-19.3</v>
      </c>
      <c r="W31" s="1">
        <v>3.5</v>
      </c>
      <c r="X31" s="1">
        <v>64</v>
      </c>
      <c r="Y31" s="1">
        <v>-50</v>
      </c>
      <c r="Z31" s="1">
        <v>5.0199999999999996</v>
      </c>
    </row>
    <row r="32" spans="1:26" x14ac:dyDescent="0.35">
      <c r="A32" s="1">
        <v>133302</v>
      </c>
      <c r="B32" s="1" t="s">
        <v>14</v>
      </c>
      <c r="C32" s="1">
        <v>375</v>
      </c>
      <c r="D32" s="1">
        <f t="shared" si="0"/>
        <v>628000</v>
      </c>
      <c r="E32" s="2">
        <f t="shared" si="1"/>
        <v>7115625</v>
      </c>
      <c r="F32" s="1">
        <v>56963.77</v>
      </c>
      <c r="G32" s="1">
        <v>99</v>
      </c>
      <c r="H32" s="1" t="s">
        <v>12</v>
      </c>
      <c r="I32" s="1">
        <v>21.4</v>
      </c>
      <c r="J32" s="1">
        <v>19.899999999999999</v>
      </c>
      <c r="K32" s="1">
        <v>1.6</v>
      </c>
      <c r="L32" s="1">
        <v>-30</v>
      </c>
      <c r="M32" s="1">
        <v>65</v>
      </c>
      <c r="N32" s="1">
        <v>2.56</v>
      </c>
      <c r="O32" s="1">
        <v>24</v>
      </c>
      <c r="P32" s="1">
        <v>-7.9</v>
      </c>
      <c r="Q32" s="1">
        <v>6.3</v>
      </c>
      <c r="R32" s="1">
        <v>60</v>
      </c>
      <c r="S32" s="1">
        <v>12</v>
      </c>
      <c r="T32" s="1">
        <v>0.48</v>
      </c>
      <c r="U32" s="1">
        <v>24.8</v>
      </c>
      <c r="V32" s="1">
        <v>-12.9</v>
      </c>
      <c r="W32" s="1">
        <v>10.4</v>
      </c>
      <c r="X32" s="1">
        <v>81</v>
      </c>
      <c r="Y32" s="1">
        <v>-15</v>
      </c>
      <c r="Z32" s="1">
        <v>5.12</v>
      </c>
    </row>
    <row r="33" spans="1:26" x14ac:dyDescent="0.35">
      <c r="A33" s="1">
        <v>133917</v>
      </c>
      <c r="B33" s="1" t="s">
        <v>14</v>
      </c>
      <c r="C33" s="1">
        <v>387.5</v>
      </c>
      <c r="D33" s="1">
        <f t="shared" si="0"/>
        <v>628000</v>
      </c>
      <c r="E33" s="2">
        <f t="shared" si="1"/>
        <v>7115612.5</v>
      </c>
      <c r="F33" s="1">
        <v>56965.54</v>
      </c>
      <c r="G33" s="1">
        <v>99</v>
      </c>
      <c r="H33" s="1" t="s">
        <v>12</v>
      </c>
      <c r="I33" s="1">
        <v>21.4</v>
      </c>
      <c r="J33" s="1">
        <v>21.6</v>
      </c>
      <c r="K33" s="1">
        <v>-0.4</v>
      </c>
      <c r="L33" s="1">
        <v>20</v>
      </c>
      <c r="M33" s="1">
        <v>68</v>
      </c>
      <c r="N33" s="1">
        <v>2.5499999999999998</v>
      </c>
      <c r="O33" s="1">
        <v>24</v>
      </c>
      <c r="P33" s="1">
        <v>-17.600000000000001</v>
      </c>
      <c r="Q33" s="1">
        <v>6</v>
      </c>
      <c r="R33" s="1">
        <v>67</v>
      </c>
      <c r="S33" s="1">
        <v>1</v>
      </c>
      <c r="T33" s="1">
        <v>0.53</v>
      </c>
      <c r="U33" s="1">
        <v>24.8</v>
      </c>
      <c r="V33" s="1">
        <v>-11.8</v>
      </c>
      <c r="W33" s="1">
        <v>7.5</v>
      </c>
      <c r="X33" s="1">
        <v>68</v>
      </c>
      <c r="Y33" s="1">
        <v>-51</v>
      </c>
      <c r="Z33" s="1">
        <v>5.26</v>
      </c>
    </row>
    <row r="34" spans="1:26" x14ac:dyDescent="0.35">
      <c r="A34" s="1">
        <v>134050</v>
      </c>
      <c r="B34" s="1" t="s">
        <v>14</v>
      </c>
      <c r="C34" s="1">
        <v>400</v>
      </c>
      <c r="D34" s="1">
        <f t="shared" si="0"/>
        <v>628000</v>
      </c>
      <c r="E34" s="2">
        <f t="shared" si="1"/>
        <v>7115600</v>
      </c>
      <c r="F34" s="1">
        <v>56959.81</v>
      </c>
      <c r="G34" s="1">
        <v>99</v>
      </c>
      <c r="H34" s="1" t="s">
        <v>12</v>
      </c>
      <c r="I34" s="1">
        <v>21.4</v>
      </c>
      <c r="J34" s="1">
        <v>22.7</v>
      </c>
      <c r="K34" s="1">
        <v>5.6</v>
      </c>
      <c r="L34" s="1">
        <v>11</v>
      </c>
      <c r="M34" s="1">
        <v>69</v>
      </c>
      <c r="N34" s="1">
        <v>2.52</v>
      </c>
      <c r="O34" s="1">
        <v>24</v>
      </c>
      <c r="P34" s="1">
        <v>-5.2</v>
      </c>
      <c r="Q34" s="1">
        <v>1.7</v>
      </c>
      <c r="R34" s="1">
        <v>68</v>
      </c>
      <c r="S34" s="1">
        <v>-1</v>
      </c>
      <c r="T34" s="1">
        <v>0.54</v>
      </c>
      <c r="U34" s="1">
        <v>24.8</v>
      </c>
      <c r="V34" s="1">
        <v>-13.2</v>
      </c>
      <c r="W34" s="1">
        <v>8.1</v>
      </c>
      <c r="X34" s="1">
        <v>76</v>
      </c>
      <c r="Y34" s="1">
        <v>-44</v>
      </c>
      <c r="Z34" s="1">
        <v>5.42</v>
      </c>
    </row>
    <row r="35" spans="1:26" x14ac:dyDescent="0.35">
      <c r="A35" s="1">
        <v>134202</v>
      </c>
      <c r="B35" s="1" t="s">
        <v>14</v>
      </c>
      <c r="C35" s="1">
        <v>412.5</v>
      </c>
      <c r="D35" s="1">
        <f t="shared" si="0"/>
        <v>628000</v>
      </c>
      <c r="E35" s="2">
        <f t="shared" si="1"/>
        <v>7115587.5</v>
      </c>
      <c r="F35" s="1">
        <v>56962.65</v>
      </c>
      <c r="G35" s="1">
        <v>99</v>
      </c>
      <c r="H35" s="1" t="s">
        <v>12</v>
      </c>
      <c r="I35" s="1">
        <v>21.4</v>
      </c>
      <c r="J35" s="1">
        <v>23.3</v>
      </c>
      <c r="K35" s="1">
        <v>7</v>
      </c>
      <c r="L35" s="1">
        <v>28</v>
      </c>
      <c r="M35" s="1">
        <v>66</v>
      </c>
      <c r="N35" s="1">
        <v>2.58</v>
      </c>
      <c r="O35" s="1">
        <v>24</v>
      </c>
      <c r="P35" s="1">
        <v>-3.8</v>
      </c>
      <c r="Q35" s="1">
        <v>4.8</v>
      </c>
      <c r="R35" s="1">
        <v>67</v>
      </c>
      <c r="S35" s="1">
        <v>-7</v>
      </c>
      <c r="T35" s="1">
        <v>0.54</v>
      </c>
      <c r="U35" s="1">
        <v>24.8</v>
      </c>
      <c r="V35" s="1">
        <v>-11.9</v>
      </c>
      <c r="W35" s="1">
        <v>6.7</v>
      </c>
      <c r="X35" s="1">
        <v>62</v>
      </c>
      <c r="Y35" s="1">
        <v>-49</v>
      </c>
      <c r="Z35" s="1">
        <v>4.9400000000000004</v>
      </c>
    </row>
    <row r="36" spans="1:26" x14ac:dyDescent="0.35">
      <c r="A36" s="1">
        <v>134305</v>
      </c>
      <c r="B36" s="1" t="s">
        <v>14</v>
      </c>
      <c r="C36" s="1">
        <v>425</v>
      </c>
      <c r="D36" s="1">
        <f t="shared" si="0"/>
        <v>628000</v>
      </c>
      <c r="E36" s="2">
        <f t="shared" si="1"/>
        <v>7115575</v>
      </c>
      <c r="F36" s="1">
        <v>56959.24</v>
      </c>
      <c r="G36" s="1">
        <v>99</v>
      </c>
      <c r="H36" s="1" t="s">
        <v>12</v>
      </c>
      <c r="I36" s="1">
        <v>21.4</v>
      </c>
      <c r="J36" s="1">
        <v>22.1</v>
      </c>
      <c r="K36" s="1">
        <v>8.3000000000000007</v>
      </c>
      <c r="L36" s="1">
        <v>14</v>
      </c>
      <c r="M36" s="1">
        <v>72</v>
      </c>
      <c r="N36" s="1">
        <v>2.64</v>
      </c>
      <c r="O36" s="1">
        <v>24</v>
      </c>
      <c r="P36" s="1">
        <v>-27.4</v>
      </c>
      <c r="Q36" s="1">
        <v>1.9</v>
      </c>
      <c r="R36" s="1">
        <v>127</v>
      </c>
      <c r="S36" s="1">
        <v>45</v>
      </c>
      <c r="T36" s="1">
        <v>1.07</v>
      </c>
      <c r="U36" s="1">
        <v>24.8</v>
      </c>
      <c r="V36" s="1">
        <v>-11.5</v>
      </c>
      <c r="W36" s="1">
        <v>8.4</v>
      </c>
      <c r="X36" s="1">
        <v>86</v>
      </c>
      <c r="Y36" s="1">
        <v>-33</v>
      </c>
      <c r="Z36" s="1">
        <v>5.68</v>
      </c>
    </row>
    <row r="37" spans="1:26" x14ac:dyDescent="0.35">
      <c r="A37" s="1">
        <v>134420</v>
      </c>
      <c r="B37" s="1" t="s">
        <v>14</v>
      </c>
      <c r="C37" s="1">
        <v>437.5</v>
      </c>
      <c r="D37" s="1">
        <f t="shared" si="0"/>
        <v>628000</v>
      </c>
      <c r="E37" s="2">
        <f t="shared" si="1"/>
        <v>7115562.5</v>
      </c>
      <c r="F37" s="1">
        <v>56957.15</v>
      </c>
      <c r="G37" s="1">
        <v>99</v>
      </c>
      <c r="H37" s="1" t="s">
        <v>12</v>
      </c>
      <c r="I37" s="1">
        <v>21.4</v>
      </c>
      <c r="J37" s="1">
        <v>26.8</v>
      </c>
      <c r="K37" s="1">
        <v>10.4</v>
      </c>
      <c r="L37" s="1">
        <v>24</v>
      </c>
      <c r="M37" s="1">
        <v>71</v>
      </c>
      <c r="N37" s="1">
        <v>2.69</v>
      </c>
      <c r="O37" s="1">
        <v>24</v>
      </c>
      <c r="P37" s="1">
        <v>-9.6999999999999993</v>
      </c>
      <c r="Q37" s="1">
        <v>0.2</v>
      </c>
      <c r="R37" s="1">
        <v>89</v>
      </c>
      <c r="S37" s="1">
        <v>20</v>
      </c>
      <c r="T37" s="1">
        <v>1.46</v>
      </c>
      <c r="U37" s="1">
        <v>24.8</v>
      </c>
      <c r="V37" s="1">
        <v>-11.8</v>
      </c>
      <c r="W37" s="1">
        <v>8.4</v>
      </c>
      <c r="X37" s="1">
        <v>84</v>
      </c>
      <c r="Y37" s="1">
        <v>-25</v>
      </c>
      <c r="Z37" s="1">
        <v>5.41</v>
      </c>
    </row>
    <row r="38" spans="1:26" x14ac:dyDescent="0.35">
      <c r="A38" s="1">
        <v>134523</v>
      </c>
      <c r="B38" s="1" t="s">
        <v>14</v>
      </c>
      <c r="C38" s="1">
        <v>450</v>
      </c>
      <c r="D38" s="1">
        <f t="shared" si="0"/>
        <v>628000</v>
      </c>
      <c r="E38" s="2">
        <f t="shared" si="1"/>
        <v>7115550</v>
      </c>
      <c r="F38" s="1">
        <v>56956.18</v>
      </c>
      <c r="G38" s="1">
        <v>99</v>
      </c>
      <c r="H38" s="1" t="s">
        <v>12</v>
      </c>
      <c r="I38" s="1">
        <v>21.4</v>
      </c>
      <c r="J38" s="1">
        <v>25.2</v>
      </c>
      <c r="K38" s="1">
        <v>10.5</v>
      </c>
      <c r="L38" s="1">
        <v>40</v>
      </c>
      <c r="M38" s="1">
        <v>72</v>
      </c>
      <c r="N38" s="1">
        <v>2.96</v>
      </c>
      <c r="O38" s="1">
        <v>24</v>
      </c>
      <c r="P38" s="1">
        <v>-20.6</v>
      </c>
      <c r="Q38" s="1">
        <v>3</v>
      </c>
      <c r="R38" s="1">
        <v>50</v>
      </c>
      <c r="S38" s="1">
        <v>9</v>
      </c>
      <c r="T38" s="1">
        <v>1.61</v>
      </c>
      <c r="U38" s="1">
        <v>24.8</v>
      </c>
      <c r="V38" s="1">
        <v>-8.5</v>
      </c>
      <c r="W38" s="1">
        <v>10.7</v>
      </c>
      <c r="X38" s="1">
        <v>78</v>
      </c>
      <c r="Y38" s="1">
        <v>-38</v>
      </c>
      <c r="Z38" s="1">
        <v>5.37</v>
      </c>
    </row>
    <row r="39" spans="1:26" x14ac:dyDescent="0.35">
      <c r="A39" s="1">
        <v>134647</v>
      </c>
      <c r="B39" s="1" t="s">
        <v>14</v>
      </c>
      <c r="C39" s="1">
        <v>462.5</v>
      </c>
      <c r="D39" s="1">
        <f t="shared" si="0"/>
        <v>628000</v>
      </c>
      <c r="E39" s="2">
        <f t="shared" si="1"/>
        <v>7115537.5</v>
      </c>
      <c r="F39" s="1">
        <v>56958.21</v>
      </c>
      <c r="G39" s="1">
        <v>99</v>
      </c>
      <c r="H39" s="1" t="s">
        <v>12</v>
      </c>
      <c r="I39" s="1">
        <v>21.4</v>
      </c>
      <c r="J39" s="1">
        <v>28.5</v>
      </c>
      <c r="K39" s="1">
        <v>11.9</v>
      </c>
      <c r="L39" s="1">
        <v>47</v>
      </c>
      <c r="M39" s="1">
        <v>70</v>
      </c>
      <c r="N39" s="1">
        <v>3.02</v>
      </c>
      <c r="O39" s="1">
        <v>24</v>
      </c>
      <c r="P39" s="1">
        <v>-11.2</v>
      </c>
      <c r="Q39" s="1">
        <v>3.1</v>
      </c>
      <c r="R39" s="1">
        <v>42</v>
      </c>
      <c r="S39" s="1">
        <v>6</v>
      </c>
      <c r="T39" s="1">
        <v>1.37</v>
      </c>
      <c r="U39" s="1">
        <v>24.8</v>
      </c>
      <c r="V39" s="1">
        <v>-6.8</v>
      </c>
      <c r="W39" s="1">
        <v>9.8000000000000007</v>
      </c>
      <c r="X39" s="1">
        <v>71</v>
      </c>
      <c r="Y39" s="1">
        <v>-48</v>
      </c>
      <c r="Z39" s="1">
        <v>5.28</v>
      </c>
    </row>
    <row r="40" spans="1:26" x14ac:dyDescent="0.35">
      <c r="A40" s="1">
        <v>134859</v>
      </c>
      <c r="B40" s="1" t="s">
        <v>14</v>
      </c>
      <c r="C40" s="1">
        <v>475</v>
      </c>
      <c r="D40" s="1">
        <f t="shared" si="0"/>
        <v>628000</v>
      </c>
      <c r="E40" s="2">
        <f t="shared" si="1"/>
        <v>7115525</v>
      </c>
      <c r="F40" s="1">
        <v>56958.05</v>
      </c>
      <c r="G40" s="1">
        <v>99</v>
      </c>
      <c r="H40" s="1" t="s">
        <v>12</v>
      </c>
      <c r="I40" s="1">
        <v>21.4</v>
      </c>
      <c r="J40" s="1">
        <v>35.299999999999997</v>
      </c>
      <c r="K40" s="1">
        <v>15.1</v>
      </c>
      <c r="L40" s="1">
        <v>0</v>
      </c>
      <c r="M40" s="1">
        <v>75</v>
      </c>
      <c r="N40" s="1">
        <v>2.68</v>
      </c>
      <c r="O40" s="1">
        <v>24</v>
      </c>
      <c r="P40" s="1">
        <v>3</v>
      </c>
      <c r="Q40" s="1">
        <v>6.7</v>
      </c>
      <c r="R40" s="1">
        <v>37</v>
      </c>
      <c r="S40" s="1">
        <v>5</v>
      </c>
      <c r="T40" s="1">
        <v>0.59</v>
      </c>
      <c r="U40" s="1">
        <v>24.8</v>
      </c>
      <c r="V40" s="1">
        <v>-9.1</v>
      </c>
      <c r="W40" s="1">
        <v>7.8</v>
      </c>
      <c r="X40" s="1">
        <v>85</v>
      </c>
      <c r="Y40" s="1">
        <v>-22</v>
      </c>
      <c r="Z40" s="1">
        <v>5.44</v>
      </c>
    </row>
    <row r="41" spans="1:26" x14ac:dyDescent="0.35">
      <c r="A41" s="1">
        <v>135017</v>
      </c>
      <c r="B41" s="1" t="s">
        <v>14</v>
      </c>
      <c r="C41" s="1">
        <v>487.5</v>
      </c>
      <c r="D41" s="1">
        <f t="shared" si="0"/>
        <v>628000</v>
      </c>
      <c r="E41" s="2">
        <f t="shared" si="1"/>
        <v>7115512.5</v>
      </c>
      <c r="F41" s="1">
        <v>56957.24</v>
      </c>
      <c r="G41" s="1">
        <v>99</v>
      </c>
      <c r="H41" s="1" t="s">
        <v>12</v>
      </c>
      <c r="I41" s="1">
        <v>21.4</v>
      </c>
      <c r="J41" s="1">
        <v>34</v>
      </c>
      <c r="K41" s="1">
        <v>12.7</v>
      </c>
      <c r="L41" s="1">
        <v>-11</v>
      </c>
      <c r="M41" s="1">
        <v>79</v>
      </c>
      <c r="N41" s="1">
        <v>2.86</v>
      </c>
      <c r="O41" s="1">
        <v>24</v>
      </c>
      <c r="P41" s="1">
        <v>-5.2</v>
      </c>
      <c r="Q41" s="1">
        <v>3.4</v>
      </c>
      <c r="R41" s="1">
        <v>77</v>
      </c>
      <c r="S41" s="1">
        <v>19</v>
      </c>
      <c r="T41" s="1">
        <v>0.63</v>
      </c>
      <c r="U41" s="1">
        <v>24.8</v>
      </c>
      <c r="V41" s="1">
        <v>-10.6</v>
      </c>
      <c r="W41" s="1">
        <v>7.8</v>
      </c>
      <c r="X41" s="1">
        <v>86</v>
      </c>
      <c r="Y41" s="1">
        <v>-14</v>
      </c>
      <c r="Z41" s="1">
        <v>5.36</v>
      </c>
    </row>
    <row r="42" spans="1:26" x14ac:dyDescent="0.35">
      <c r="A42" s="1">
        <v>135150</v>
      </c>
      <c r="B42" s="1" t="s">
        <v>14</v>
      </c>
      <c r="C42" s="1">
        <v>500</v>
      </c>
      <c r="D42" s="1">
        <f t="shared" si="0"/>
        <v>628000</v>
      </c>
      <c r="E42" s="2">
        <f t="shared" si="1"/>
        <v>7115500</v>
      </c>
      <c r="F42" s="1">
        <v>56954.06</v>
      </c>
      <c r="G42" s="1">
        <v>99</v>
      </c>
      <c r="H42" s="1" t="s">
        <v>12</v>
      </c>
      <c r="I42" s="1">
        <v>21.4</v>
      </c>
      <c r="J42" s="1">
        <v>33.299999999999997</v>
      </c>
      <c r="K42" s="1">
        <v>9.6</v>
      </c>
      <c r="L42" s="1">
        <v>17</v>
      </c>
      <c r="M42" s="1">
        <v>79</v>
      </c>
      <c r="N42" s="1">
        <v>2.88</v>
      </c>
      <c r="O42" s="1">
        <v>24</v>
      </c>
      <c r="P42" s="1">
        <v>0.9</v>
      </c>
      <c r="Q42" s="1">
        <v>0</v>
      </c>
      <c r="R42" s="1">
        <v>81</v>
      </c>
      <c r="S42" s="1">
        <v>7</v>
      </c>
      <c r="T42" s="1">
        <v>0.65</v>
      </c>
      <c r="U42" s="1">
        <v>24.8</v>
      </c>
      <c r="V42" s="1">
        <v>-11.2</v>
      </c>
      <c r="W42" s="1">
        <v>3.8</v>
      </c>
      <c r="X42" s="1">
        <v>87</v>
      </c>
      <c r="Y42" s="1">
        <v>-36</v>
      </c>
      <c r="Z42" s="1">
        <v>5.81</v>
      </c>
    </row>
    <row r="43" spans="1:26" x14ac:dyDescent="0.35">
      <c r="A43" s="1">
        <v>135256</v>
      </c>
      <c r="B43" s="1" t="s">
        <v>14</v>
      </c>
      <c r="C43" s="1">
        <v>512.5</v>
      </c>
      <c r="D43" s="1">
        <f t="shared" si="0"/>
        <v>628000</v>
      </c>
      <c r="E43" s="2">
        <f t="shared" si="1"/>
        <v>7115487.5</v>
      </c>
      <c r="F43" s="1">
        <v>56964.76</v>
      </c>
      <c r="G43" s="1">
        <v>99</v>
      </c>
      <c r="H43" s="1" t="s">
        <v>12</v>
      </c>
      <c r="I43" s="1">
        <v>21.4</v>
      </c>
      <c r="J43" s="1">
        <v>27.4</v>
      </c>
      <c r="K43" s="1">
        <v>4.8</v>
      </c>
      <c r="L43" s="1">
        <v>31</v>
      </c>
      <c r="M43" s="1">
        <v>76</v>
      </c>
      <c r="N43" s="1">
        <v>2.93</v>
      </c>
      <c r="O43" s="1">
        <v>24</v>
      </c>
      <c r="P43" s="1">
        <v>-0.9</v>
      </c>
      <c r="Q43" s="1">
        <v>-0.4</v>
      </c>
      <c r="R43" s="1">
        <v>76</v>
      </c>
      <c r="S43" s="1">
        <v>4</v>
      </c>
      <c r="T43" s="1">
        <v>0.61</v>
      </c>
      <c r="U43" s="1">
        <v>24.8</v>
      </c>
      <c r="V43" s="1">
        <v>-12.8</v>
      </c>
      <c r="W43" s="1">
        <v>0.2</v>
      </c>
      <c r="X43" s="1">
        <v>75</v>
      </c>
      <c r="Y43" s="1">
        <v>-30</v>
      </c>
      <c r="Z43" s="1">
        <v>5.01</v>
      </c>
    </row>
    <row r="44" spans="1:26" x14ac:dyDescent="0.35">
      <c r="A44" s="1">
        <v>135402</v>
      </c>
      <c r="B44" s="1" t="s">
        <v>14</v>
      </c>
      <c r="C44" s="1">
        <v>525</v>
      </c>
      <c r="D44" s="1">
        <f t="shared" si="0"/>
        <v>628000</v>
      </c>
      <c r="E44" s="2">
        <f t="shared" si="1"/>
        <v>7115475</v>
      </c>
      <c r="F44" s="1">
        <v>56955.89</v>
      </c>
      <c r="G44" s="1">
        <v>99</v>
      </c>
      <c r="H44" s="1" t="s">
        <v>12</v>
      </c>
      <c r="I44" s="1">
        <v>21.4</v>
      </c>
      <c r="J44" s="1">
        <v>32.4</v>
      </c>
      <c r="K44" s="1">
        <v>-1</v>
      </c>
      <c r="L44" s="1">
        <v>-5</v>
      </c>
      <c r="M44" s="1">
        <v>77</v>
      </c>
      <c r="N44" s="1">
        <v>2.77</v>
      </c>
      <c r="O44" s="1">
        <v>24</v>
      </c>
      <c r="P44" s="1">
        <v>-16.2</v>
      </c>
      <c r="Q44" s="1">
        <v>-7.1</v>
      </c>
      <c r="R44" s="1">
        <v>127</v>
      </c>
      <c r="S44" s="1">
        <v>41</v>
      </c>
      <c r="T44" s="1">
        <v>1.06</v>
      </c>
      <c r="U44" s="1">
        <v>24.8</v>
      </c>
      <c r="V44" s="1">
        <v>-18.600000000000001</v>
      </c>
      <c r="W44" s="1">
        <v>2.2999999999999998</v>
      </c>
      <c r="X44" s="1">
        <v>93</v>
      </c>
      <c r="Y44" s="1">
        <v>-5</v>
      </c>
      <c r="Z44" s="1">
        <v>5.76</v>
      </c>
    </row>
    <row r="45" spans="1:26" x14ac:dyDescent="0.35">
      <c r="A45" s="1">
        <v>135508</v>
      </c>
      <c r="B45" s="1" t="s">
        <v>14</v>
      </c>
      <c r="C45" s="1">
        <v>537.5</v>
      </c>
      <c r="D45" s="1">
        <f t="shared" si="0"/>
        <v>628000</v>
      </c>
      <c r="E45" s="2">
        <f t="shared" si="1"/>
        <v>7115462.5</v>
      </c>
      <c r="F45" s="1">
        <v>56955.82</v>
      </c>
      <c r="G45" s="1">
        <v>99</v>
      </c>
      <c r="H45" s="1" t="s">
        <v>12</v>
      </c>
      <c r="I45" s="1">
        <v>21.4</v>
      </c>
      <c r="J45" s="1">
        <v>32.1</v>
      </c>
      <c r="K45" s="1">
        <v>-3.1</v>
      </c>
      <c r="L45" s="1">
        <v>-6</v>
      </c>
      <c r="M45" s="1">
        <v>77</v>
      </c>
      <c r="N45" s="1">
        <v>2.77</v>
      </c>
      <c r="O45" s="1">
        <v>24</v>
      </c>
      <c r="P45" s="1">
        <v>5.7</v>
      </c>
      <c r="Q45" s="1">
        <v>-2.1</v>
      </c>
      <c r="R45" s="1">
        <v>94</v>
      </c>
      <c r="S45" s="1">
        <v>19</v>
      </c>
      <c r="T45" s="1">
        <v>1.53</v>
      </c>
      <c r="U45" s="1">
        <v>24.8</v>
      </c>
      <c r="V45" s="1">
        <v>-19.100000000000001</v>
      </c>
      <c r="W45" s="1">
        <v>2.1</v>
      </c>
      <c r="X45" s="1">
        <v>45</v>
      </c>
      <c r="Y45" s="1">
        <v>-4</v>
      </c>
      <c r="Z45" s="1">
        <v>5.57</v>
      </c>
    </row>
    <row r="46" spans="1:26" x14ac:dyDescent="0.35">
      <c r="A46" s="1">
        <v>135608</v>
      </c>
      <c r="B46" s="1" t="s">
        <v>14</v>
      </c>
      <c r="C46" s="1">
        <v>550</v>
      </c>
      <c r="D46" s="1">
        <f t="shared" si="0"/>
        <v>628000</v>
      </c>
      <c r="E46" s="2">
        <f t="shared" si="1"/>
        <v>7115450</v>
      </c>
      <c r="F46" s="1">
        <v>56951.99</v>
      </c>
      <c r="G46" s="1">
        <v>99</v>
      </c>
      <c r="H46" s="1" t="s">
        <v>12</v>
      </c>
      <c r="I46" s="1">
        <v>21.4</v>
      </c>
      <c r="J46" s="1">
        <v>30.6</v>
      </c>
      <c r="K46" s="1">
        <v>0.1</v>
      </c>
      <c r="L46" s="1">
        <v>31</v>
      </c>
      <c r="M46" s="1">
        <v>79</v>
      </c>
      <c r="N46" s="1">
        <v>3.04</v>
      </c>
      <c r="O46" s="1">
        <v>24</v>
      </c>
      <c r="P46" s="1">
        <v>3.6</v>
      </c>
      <c r="Q46" s="1">
        <v>-0.1</v>
      </c>
      <c r="R46" s="1">
        <v>49</v>
      </c>
      <c r="S46" s="1">
        <v>11</v>
      </c>
      <c r="T46" s="1">
        <v>1.62</v>
      </c>
      <c r="U46" s="1">
        <v>24.8</v>
      </c>
      <c r="V46" s="1">
        <v>-20.8</v>
      </c>
      <c r="W46" s="1">
        <v>0.2</v>
      </c>
      <c r="X46" s="1">
        <v>82</v>
      </c>
      <c r="Y46" s="1">
        <v>-24</v>
      </c>
      <c r="Z46" s="1">
        <v>5.27</v>
      </c>
    </row>
    <row r="47" spans="1:26" x14ac:dyDescent="0.35">
      <c r="A47" s="1">
        <v>135659</v>
      </c>
      <c r="B47" s="1" t="s">
        <v>14</v>
      </c>
      <c r="C47" s="1">
        <v>562.5</v>
      </c>
      <c r="D47" s="1">
        <f t="shared" si="0"/>
        <v>628000</v>
      </c>
      <c r="E47" s="2">
        <f t="shared" si="1"/>
        <v>7115437.5</v>
      </c>
      <c r="F47" s="1">
        <v>56956.66</v>
      </c>
      <c r="G47" s="1">
        <v>99</v>
      </c>
      <c r="H47" s="1" t="s">
        <v>12</v>
      </c>
      <c r="I47" s="1">
        <v>21.4</v>
      </c>
      <c r="J47" s="1">
        <v>38.799999999999997</v>
      </c>
      <c r="K47" s="1">
        <v>4.0999999999999996</v>
      </c>
      <c r="L47" s="1">
        <v>6</v>
      </c>
      <c r="M47" s="1">
        <v>74</v>
      </c>
      <c r="N47" s="1">
        <v>2.66</v>
      </c>
      <c r="O47" s="1">
        <v>24</v>
      </c>
      <c r="P47" s="1">
        <v>-8.3000000000000007</v>
      </c>
      <c r="Q47" s="1">
        <v>0.6</v>
      </c>
      <c r="R47" s="1">
        <v>16</v>
      </c>
      <c r="S47" s="1">
        <v>1</v>
      </c>
      <c r="T47" s="1">
        <v>0.53</v>
      </c>
      <c r="U47" s="1">
        <v>24.8</v>
      </c>
      <c r="V47" s="1">
        <v>-22</v>
      </c>
      <c r="W47" s="1">
        <v>1</v>
      </c>
      <c r="X47" s="1">
        <v>76</v>
      </c>
      <c r="Y47" s="1">
        <v>-30</v>
      </c>
      <c r="Z47" s="1">
        <v>5.04</v>
      </c>
    </row>
    <row r="48" spans="1:26" x14ac:dyDescent="0.35">
      <c r="A48" s="1">
        <v>135750</v>
      </c>
      <c r="B48" s="1" t="s">
        <v>14</v>
      </c>
      <c r="C48" s="1">
        <v>575</v>
      </c>
      <c r="D48" s="1">
        <f t="shared" si="0"/>
        <v>628000</v>
      </c>
      <c r="E48" s="2">
        <f t="shared" si="1"/>
        <v>7115425</v>
      </c>
      <c r="F48" s="1">
        <v>56964.98</v>
      </c>
      <c r="G48" s="1">
        <v>99</v>
      </c>
      <c r="H48" s="1" t="s">
        <v>12</v>
      </c>
      <c r="I48" s="1">
        <v>21.4</v>
      </c>
      <c r="J48" s="1">
        <v>41.7</v>
      </c>
      <c r="K48" s="1">
        <v>5.7</v>
      </c>
      <c r="L48" s="1">
        <v>4</v>
      </c>
      <c r="M48" s="1">
        <v>74</v>
      </c>
      <c r="N48" s="1">
        <v>2.64</v>
      </c>
      <c r="O48" s="1">
        <v>24</v>
      </c>
      <c r="P48" s="1">
        <v>-8.3000000000000007</v>
      </c>
      <c r="Q48" s="1">
        <v>-5.8</v>
      </c>
      <c r="R48" s="1">
        <v>37</v>
      </c>
      <c r="S48" s="1">
        <v>2</v>
      </c>
      <c r="T48" s="1">
        <v>0.59</v>
      </c>
      <c r="U48" s="1">
        <v>24.8</v>
      </c>
      <c r="V48" s="1">
        <v>-22.6</v>
      </c>
      <c r="W48" s="1">
        <v>-3</v>
      </c>
      <c r="X48" s="1">
        <v>70</v>
      </c>
      <c r="Y48" s="1">
        <v>-27</v>
      </c>
      <c r="Z48" s="1">
        <v>4.66</v>
      </c>
    </row>
    <row r="49" spans="1:26" x14ac:dyDescent="0.35">
      <c r="A49" s="1">
        <v>140247</v>
      </c>
      <c r="B49" s="1" t="s">
        <v>14</v>
      </c>
      <c r="C49" s="1">
        <v>587.5</v>
      </c>
      <c r="D49" s="1">
        <f t="shared" si="0"/>
        <v>628000</v>
      </c>
      <c r="E49" s="2">
        <f t="shared" si="1"/>
        <v>7115412.5</v>
      </c>
      <c r="F49" s="1">
        <v>56953.05</v>
      </c>
      <c r="G49" s="1">
        <v>99</v>
      </c>
      <c r="H49" s="1" t="s">
        <v>12</v>
      </c>
      <c r="I49" s="1">
        <v>21.4</v>
      </c>
      <c r="J49" s="1">
        <v>50.2</v>
      </c>
      <c r="K49" s="1">
        <v>8.8000000000000007</v>
      </c>
      <c r="L49" s="1">
        <v>-5</v>
      </c>
      <c r="M49" s="1">
        <v>71</v>
      </c>
      <c r="N49" s="1">
        <v>2.56</v>
      </c>
      <c r="O49" s="1">
        <v>24</v>
      </c>
      <c r="P49" s="1">
        <v>7.7</v>
      </c>
      <c r="Q49" s="1">
        <v>-2.6</v>
      </c>
      <c r="R49" s="1">
        <v>61</v>
      </c>
      <c r="S49" s="1">
        <v>11</v>
      </c>
      <c r="T49" s="1">
        <v>0.49</v>
      </c>
      <c r="U49" s="1">
        <v>24.8</v>
      </c>
      <c r="V49" s="1">
        <v>-16.600000000000001</v>
      </c>
      <c r="W49" s="1">
        <v>3.5</v>
      </c>
      <c r="X49" s="1">
        <v>73</v>
      </c>
      <c r="Y49" s="1">
        <v>-20</v>
      </c>
      <c r="Z49" s="1">
        <v>4.6900000000000004</v>
      </c>
    </row>
    <row r="50" spans="1:26" x14ac:dyDescent="0.35">
      <c r="A50" s="1">
        <v>140605</v>
      </c>
      <c r="B50" s="1" t="s">
        <v>14</v>
      </c>
      <c r="C50" s="1">
        <v>600</v>
      </c>
      <c r="D50" s="1">
        <f t="shared" si="0"/>
        <v>628000</v>
      </c>
      <c r="E50" s="2">
        <f t="shared" si="1"/>
        <v>7115400</v>
      </c>
      <c r="F50" s="1">
        <v>56958.559999999998</v>
      </c>
      <c r="G50" s="1">
        <v>99</v>
      </c>
      <c r="H50" s="1" t="s">
        <v>12</v>
      </c>
      <c r="I50" s="1">
        <v>21.4</v>
      </c>
      <c r="J50" s="1">
        <v>51.6</v>
      </c>
      <c r="K50" s="1">
        <v>10</v>
      </c>
      <c r="L50" s="1">
        <v>21</v>
      </c>
      <c r="M50" s="1">
        <v>72</v>
      </c>
      <c r="N50" s="1">
        <v>2.7</v>
      </c>
      <c r="O50" s="1">
        <v>24</v>
      </c>
      <c r="P50" s="1">
        <v>10.8</v>
      </c>
      <c r="Q50" s="1">
        <v>1.9</v>
      </c>
      <c r="R50" s="1">
        <v>69</v>
      </c>
      <c r="S50" s="1">
        <v>2</v>
      </c>
      <c r="T50" s="1">
        <v>0.55000000000000004</v>
      </c>
      <c r="U50" s="1">
        <v>24.8</v>
      </c>
      <c r="V50" s="1">
        <v>-5.7</v>
      </c>
      <c r="W50" s="1">
        <v>7.1</v>
      </c>
      <c r="X50" s="1">
        <v>67</v>
      </c>
      <c r="Y50" s="1">
        <v>-33</v>
      </c>
      <c r="Z50" s="1">
        <v>4.63</v>
      </c>
    </row>
    <row r="51" spans="1:26" x14ac:dyDescent="0.35">
      <c r="A51" s="1">
        <v>140935</v>
      </c>
      <c r="B51" s="1" t="s">
        <v>14</v>
      </c>
      <c r="C51" s="1">
        <v>612.5</v>
      </c>
      <c r="D51" s="1">
        <f t="shared" si="0"/>
        <v>628000</v>
      </c>
      <c r="E51" s="2">
        <f t="shared" si="1"/>
        <v>7115387.5</v>
      </c>
      <c r="F51" s="1">
        <v>56957.56</v>
      </c>
      <c r="G51" s="1">
        <v>99</v>
      </c>
      <c r="H51" s="1" t="s">
        <v>12</v>
      </c>
      <c r="I51" s="1">
        <v>21.4</v>
      </c>
      <c r="J51" s="1">
        <v>57.5</v>
      </c>
      <c r="K51" s="1">
        <v>9.4</v>
      </c>
      <c r="L51" s="1">
        <v>26</v>
      </c>
      <c r="M51" s="1">
        <v>70</v>
      </c>
      <c r="N51" s="1">
        <v>2.66</v>
      </c>
      <c r="O51" s="1">
        <v>24</v>
      </c>
      <c r="P51" s="1">
        <v>11.6</v>
      </c>
      <c r="Q51" s="1">
        <v>4.0999999999999996</v>
      </c>
      <c r="R51" s="1">
        <v>69</v>
      </c>
      <c r="S51" s="1">
        <v>1</v>
      </c>
      <c r="T51" s="1">
        <v>0.54</v>
      </c>
      <c r="U51" s="1">
        <v>24.8</v>
      </c>
      <c r="V51" s="1">
        <v>-0.5</v>
      </c>
      <c r="W51" s="1">
        <v>8.6</v>
      </c>
      <c r="X51" s="1">
        <v>63</v>
      </c>
      <c r="Y51" s="1">
        <v>-35</v>
      </c>
      <c r="Z51" s="1">
        <v>4.4800000000000004</v>
      </c>
    </row>
    <row r="52" spans="1:26" x14ac:dyDescent="0.35">
      <c r="A52" s="1">
        <v>141508</v>
      </c>
      <c r="B52" s="1" t="s">
        <v>14</v>
      </c>
      <c r="C52" s="1">
        <v>625</v>
      </c>
      <c r="D52" s="1">
        <f t="shared" si="0"/>
        <v>628000</v>
      </c>
      <c r="E52" s="2">
        <f t="shared" si="1"/>
        <v>7115375</v>
      </c>
      <c r="F52" s="1">
        <v>56958.33</v>
      </c>
      <c r="G52" s="1">
        <v>99</v>
      </c>
      <c r="H52" s="1" t="s">
        <v>12</v>
      </c>
      <c r="I52" s="1">
        <v>21.4</v>
      </c>
      <c r="J52" s="1">
        <v>62.7</v>
      </c>
      <c r="K52" s="1">
        <v>11.2</v>
      </c>
      <c r="L52" s="1">
        <v>7</v>
      </c>
      <c r="M52" s="1">
        <v>73</v>
      </c>
      <c r="N52" s="1">
        <v>2.62</v>
      </c>
      <c r="O52" s="1">
        <v>24</v>
      </c>
      <c r="P52" s="1">
        <v>22.7</v>
      </c>
      <c r="Q52" s="1">
        <v>5.2</v>
      </c>
      <c r="R52" s="1">
        <v>73</v>
      </c>
      <c r="S52" s="1">
        <v>8</v>
      </c>
      <c r="T52" s="1">
        <v>0.57999999999999996</v>
      </c>
      <c r="U52" s="1">
        <v>24.8</v>
      </c>
      <c r="V52" s="1">
        <v>2.2000000000000002</v>
      </c>
      <c r="W52" s="1">
        <v>11</v>
      </c>
      <c r="X52" s="1">
        <v>77</v>
      </c>
      <c r="Y52" s="1">
        <v>-32</v>
      </c>
      <c r="Z52" s="1">
        <v>5.19</v>
      </c>
    </row>
    <row r="53" spans="1:26" x14ac:dyDescent="0.35">
      <c r="A53" s="1">
        <v>141656</v>
      </c>
      <c r="B53" s="1" t="s">
        <v>14</v>
      </c>
      <c r="C53" s="1">
        <v>637.5</v>
      </c>
      <c r="D53" s="1">
        <f t="shared" si="0"/>
        <v>628000</v>
      </c>
      <c r="E53" s="2">
        <f t="shared" si="1"/>
        <v>7115362.5</v>
      </c>
      <c r="F53" s="1">
        <v>56961</v>
      </c>
      <c r="G53" s="1">
        <v>99</v>
      </c>
      <c r="H53" s="1" t="s">
        <v>12</v>
      </c>
      <c r="I53" s="1">
        <v>21.4</v>
      </c>
      <c r="J53" s="1">
        <v>52.8</v>
      </c>
      <c r="K53" s="1">
        <v>8</v>
      </c>
      <c r="L53" s="1">
        <v>24</v>
      </c>
      <c r="M53" s="1">
        <v>78</v>
      </c>
      <c r="N53" s="1">
        <v>2.93</v>
      </c>
      <c r="O53" s="1">
        <v>24</v>
      </c>
      <c r="P53" s="1">
        <v>20.100000000000001</v>
      </c>
      <c r="Q53" s="1">
        <v>4.8</v>
      </c>
      <c r="R53" s="1">
        <v>71</v>
      </c>
      <c r="S53" s="1">
        <v>2</v>
      </c>
      <c r="T53" s="1">
        <v>0.56000000000000005</v>
      </c>
      <c r="U53" s="1">
        <v>24.8</v>
      </c>
      <c r="V53" s="1">
        <v>6</v>
      </c>
      <c r="W53" s="1">
        <v>11.5</v>
      </c>
      <c r="X53" s="1">
        <v>78</v>
      </c>
      <c r="Y53" s="1">
        <v>-40</v>
      </c>
      <c r="Z53" s="1">
        <v>5.44</v>
      </c>
    </row>
    <row r="54" spans="1:26" x14ac:dyDescent="0.35">
      <c r="A54" s="1">
        <v>141823</v>
      </c>
      <c r="B54" s="1" t="s">
        <v>14</v>
      </c>
      <c r="C54" s="1">
        <v>650</v>
      </c>
      <c r="D54" s="1">
        <f t="shared" si="0"/>
        <v>628000</v>
      </c>
      <c r="E54" s="2">
        <f t="shared" si="1"/>
        <v>7115350</v>
      </c>
      <c r="F54" s="1">
        <v>56937.55</v>
      </c>
      <c r="G54" s="1">
        <v>99</v>
      </c>
      <c r="H54" s="1" t="s">
        <v>12</v>
      </c>
      <c r="I54" s="1">
        <v>21.4</v>
      </c>
      <c r="J54" s="1">
        <v>45.7</v>
      </c>
      <c r="K54" s="1">
        <v>4.3</v>
      </c>
      <c r="L54" s="1">
        <v>78</v>
      </c>
      <c r="M54" s="1">
        <v>53</v>
      </c>
      <c r="N54" s="1">
        <v>3.37</v>
      </c>
      <c r="O54" s="1">
        <v>24</v>
      </c>
      <c r="P54" s="1">
        <v>47.4</v>
      </c>
      <c r="Q54" s="1">
        <v>-11.3</v>
      </c>
      <c r="R54" s="1">
        <v>127</v>
      </c>
      <c r="S54" s="1">
        <v>47</v>
      </c>
      <c r="T54" s="1">
        <v>1.07</v>
      </c>
      <c r="U54" s="1">
        <v>24.8</v>
      </c>
      <c r="V54" s="1">
        <v>15.1</v>
      </c>
      <c r="W54" s="1">
        <v>13</v>
      </c>
      <c r="X54" s="1">
        <v>76</v>
      </c>
      <c r="Y54" s="1">
        <v>-50</v>
      </c>
      <c r="Z54" s="1">
        <v>5.63</v>
      </c>
    </row>
    <row r="55" spans="1:26" x14ac:dyDescent="0.35">
      <c r="A55" s="1">
        <v>142117</v>
      </c>
      <c r="B55" s="1" t="s">
        <v>14</v>
      </c>
      <c r="C55" s="1">
        <v>662.5</v>
      </c>
      <c r="D55" s="1">
        <f t="shared" si="0"/>
        <v>628000</v>
      </c>
      <c r="E55" s="2">
        <f t="shared" si="1"/>
        <v>7115337.5</v>
      </c>
      <c r="F55" s="1">
        <v>56957.36</v>
      </c>
      <c r="G55" s="1">
        <v>99</v>
      </c>
      <c r="H55" s="1" t="s">
        <v>12</v>
      </c>
      <c r="I55" s="1">
        <v>21.4</v>
      </c>
      <c r="J55" s="1">
        <v>52.4</v>
      </c>
      <c r="K55" s="1">
        <v>5</v>
      </c>
      <c r="L55" s="1">
        <v>5</v>
      </c>
      <c r="M55" s="1">
        <v>82</v>
      </c>
      <c r="N55" s="1">
        <v>2.93</v>
      </c>
      <c r="O55" s="1">
        <v>24</v>
      </c>
      <c r="P55" s="1">
        <v>26.3</v>
      </c>
      <c r="Q55" s="1">
        <v>1</v>
      </c>
      <c r="R55" s="1">
        <v>44</v>
      </c>
      <c r="S55" s="1">
        <v>7</v>
      </c>
      <c r="T55" s="1">
        <v>0.72</v>
      </c>
      <c r="U55" s="1">
        <v>24.8</v>
      </c>
      <c r="V55" s="1">
        <v>13.1</v>
      </c>
      <c r="W55" s="1">
        <v>11.9</v>
      </c>
      <c r="X55" s="1">
        <v>94</v>
      </c>
      <c r="Y55" s="1">
        <v>-29</v>
      </c>
      <c r="Z55" s="1">
        <v>6.1</v>
      </c>
    </row>
    <row r="56" spans="1:26" x14ac:dyDescent="0.35">
      <c r="A56" s="1">
        <v>142302</v>
      </c>
      <c r="B56" s="1" t="s">
        <v>14</v>
      </c>
      <c r="C56" s="1">
        <v>675</v>
      </c>
      <c r="D56" s="1">
        <f t="shared" si="0"/>
        <v>628000</v>
      </c>
      <c r="E56" s="2">
        <f t="shared" si="1"/>
        <v>7115325</v>
      </c>
      <c r="F56" s="1">
        <v>56959.23</v>
      </c>
      <c r="G56" s="1">
        <v>99</v>
      </c>
      <c r="H56" s="1" t="s">
        <v>12</v>
      </c>
      <c r="I56" s="1">
        <v>21.4</v>
      </c>
      <c r="J56" s="1">
        <v>65</v>
      </c>
      <c r="K56" s="1">
        <v>1.1000000000000001</v>
      </c>
      <c r="L56" s="1">
        <v>26</v>
      </c>
      <c r="M56" s="1">
        <v>84</v>
      </c>
      <c r="N56" s="1">
        <v>3.16</v>
      </c>
      <c r="O56" s="1">
        <v>24</v>
      </c>
      <c r="P56" s="1">
        <v>45.8</v>
      </c>
      <c r="Q56" s="1">
        <v>-8.8000000000000007</v>
      </c>
      <c r="R56" s="1">
        <v>121</v>
      </c>
      <c r="S56" s="1">
        <v>54</v>
      </c>
      <c r="T56" s="1">
        <v>1.05</v>
      </c>
      <c r="U56" s="1">
        <v>24.8</v>
      </c>
      <c r="V56" s="1">
        <v>7.3</v>
      </c>
      <c r="W56" s="1">
        <v>22.3</v>
      </c>
      <c r="X56" s="1">
        <v>62</v>
      </c>
      <c r="Y56" s="1">
        <v>-24</v>
      </c>
      <c r="Z56" s="1">
        <v>8.19</v>
      </c>
    </row>
    <row r="57" spans="1:26" x14ac:dyDescent="0.35">
      <c r="A57" s="1">
        <v>142853</v>
      </c>
      <c r="B57" s="1" t="s">
        <v>14</v>
      </c>
      <c r="C57" s="1">
        <v>687.5</v>
      </c>
      <c r="D57" s="1">
        <f t="shared" si="0"/>
        <v>628000</v>
      </c>
      <c r="E57" s="2">
        <f t="shared" si="1"/>
        <v>7115312.5</v>
      </c>
      <c r="F57" s="1">
        <v>56949.82</v>
      </c>
      <c r="G57" s="1">
        <v>99</v>
      </c>
      <c r="H57" s="1" t="s">
        <v>12</v>
      </c>
      <c r="I57" s="1">
        <v>21.4</v>
      </c>
      <c r="J57" s="1">
        <v>-54.7</v>
      </c>
      <c r="K57" s="1">
        <v>11.9</v>
      </c>
      <c r="L57" s="1">
        <v>8</v>
      </c>
      <c r="M57" s="1">
        <v>20</v>
      </c>
      <c r="N57" s="1">
        <v>3.11</v>
      </c>
      <c r="O57" s="1">
        <v>24</v>
      </c>
      <c r="P57" s="1">
        <v>-28.1</v>
      </c>
      <c r="Q57" s="1">
        <v>-0.1</v>
      </c>
      <c r="R57" s="1">
        <v>17</v>
      </c>
      <c r="S57" s="1">
        <v>3</v>
      </c>
      <c r="T57" s="1">
        <v>1.1399999999999999</v>
      </c>
      <c r="U57" s="1">
        <v>24.8</v>
      </c>
      <c r="V57" s="1">
        <v>-4.3</v>
      </c>
      <c r="W57" s="1">
        <v>6.1</v>
      </c>
      <c r="X57" s="1">
        <v>25</v>
      </c>
      <c r="Y57" s="1">
        <v>4</v>
      </c>
      <c r="Z57" s="1">
        <v>6.36</v>
      </c>
    </row>
    <row r="58" spans="1:26" x14ac:dyDescent="0.35">
      <c r="A58" s="1">
        <v>142941</v>
      </c>
      <c r="B58" s="1" t="s">
        <v>14</v>
      </c>
      <c r="C58" s="1">
        <v>700</v>
      </c>
      <c r="D58" s="1">
        <f t="shared" si="0"/>
        <v>628000</v>
      </c>
      <c r="E58" s="2">
        <f t="shared" si="1"/>
        <v>7115300</v>
      </c>
      <c r="F58" s="1">
        <v>56962.13</v>
      </c>
      <c r="G58" s="1">
        <v>99</v>
      </c>
      <c r="H58" s="1" t="s">
        <v>12</v>
      </c>
      <c r="I58" s="1">
        <v>21.4</v>
      </c>
      <c r="J58" s="1">
        <v>-38.9</v>
      </c>
      <c r="K58" s="1">
        <v>8.3000000000000007</v>
      </c>
      <c r="L58" s="1">
        <v>12</v>
      </c>
      <c r="M58" s="1">
        <v>45</v>
      </c>
      <c r="N58" s="1">
        <v>3.34</v>
      </c>
      <c r="O58" s="1">
        <v>24</v>
      </c>
      <c r="P58" s="1">
        <v>-36.200000000000003</v>
      </c>
      <c r="Q58" s="1">
        <v>-5.7</v>
      </c>
      <c r="R58" s="1">
        <v>38</v>
      </c>
      <c r="S58" s="1">
        <v>12</v>
      </c>
      <c r="T58" s="1">
        <v>1.28</v>
      </c>
      <c r="U58" s="1">
        <v>24.8</v>
      </c>
      <c r="V58" s="1">
        <v>-2.9</v>
      </c>
      <c r="W58" s="1">
        <v>1.6</v>
      </c>
      <c r="X58" s="1">
        <v>53</v>
      </c>
      <c r="Y58" s="1">
        <v>6</v>
      </c>
      <c r="Z58" s="1">
        <v>6.61</v>
      </c>
    </row>
    <row r="59" spans="1:26" x14ac:dyDescent="0.35">
      <c r="A59" s="1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2017-06-28T13:12:32Z</dcterms:created>
  <dcterms:modified xsi:type="dcterms:W3CDTF">2017-06-28T14:35:31Z</dcterms:modified>
</cp:coreProperties>
</file>